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ltiviane.pereira\Desktop\DMA - GOINFRA\Demandas\GMM\GMM Lote 106\orcamento e despacho e cronograma consolidado\"/>
    </mc:Choice>
  </mc:AlternateContent>
  <xr:revisionPtr revIDLastSave="0" documentId="13_ncr:1_{8B5FA35E-9CBB-4538-9A6A-C0837EB8E177}" xr6:coauthVersionLast="47" xr6:coauthVersionMax="47" xr10:uidLastSave="{00000000-0000-0000-0000-000000000000}"/>
  <bookViews>
    <workbookView xWindow="-28920" yWindow="-4725" windowWidth="29040" windowHeight="15720" activeTab="7" xr2:uid="{00000000-000D-0000-FFFF-FFFF00000000}"/>
  </bookViews>
  <sheets>
    <sheet name="ARENOPOLIS" sheetId="29" r:id="rId1"/>
    <sheet name="AURILANDIA" sheetId="30" r:id="rId2"/>
    <sheet name="CACHOEIRA ALTA" sheetId="31" r:id="rId3"/>
    <sheet name="IPORÁ" sheetId="32" r:id="rId4"/>
    <sheet name="NAZÁRIO" sheetId="33" r:id="rId5"/>
    <sheet name="CRONOGRAMA CONSOLIDADO" sheetId="6" r:id="rId6"/>
    <sheet name="ORÇAMENTO CONSOLIDADO" sheetId="5" r:id="rId7"/>
    <sheet name="CAP. TÉC. OPERACIONAL" sheetId="8" r:id="rId8"/>
  </sheets>
  <definedNames>
    <definedName name="Excel_BuiltIn_Print_Area" localSheetId="5">'CRONOGRAMA CONSOLIDADO'!$A$4:$F$25</definedName>
    <definedName name="Excel_BuiltIn_Print_Area">#REF!</definedName>
    <definedName name="Excel_BuiltIn_Print_Titles_1" localSheetId="5">#REF!</definedName>
    <definedName name="Excel_BuiltIn_Print_Titles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8" l="1"/>
  <c r="H10" i="8"/>
  <c r="H9" i="8"/>
  <c r="H8" i="8" a="1"/>
  <c r="H8" i="8" s="1"/>
  <c r="H7" i="8"/>
  <c r="H6" i="8"/>
  <c r="P33" i="6"/>
  <c r="E33" i="6"/>
  <c r="D34" i="6"/>
  <c r="P35" i="6"/>
  <c r="P36" i="6" s="1"/>
  <c r="K35" i="6"/>
  <c r="L35" i="6"/>
  <c r="M35" i="6"/>
  <c r="N35" i="6"/>
  <c r="O35" i="6"/>
  <c r="J35" i="6"/>
  <c r="D56" i="5"/>
  <c r="D40" i="5"/>
  <c r="B31" i="5"/>
  <c r="D31" i="5" s="1"/>
  <c r="D22" i="5"/>
  <c r="C22" i="5"/>
  <c r="D48" i="5" s="1"/>
  <c r="B21" i="5"/>
  <c r="B20" i="5"/>
  <c r="C20" i="5"/>
  <c r="B19" i="5"/>
  <c r="C19" i="5"/>
  <c r="C11" i="5"/>
  <c r="C10" i="5"/>
  <c r="C9" i="5"/>
  <c r="C12" i="5"/>
  <c r="B11" i="5"/>
  <c r="D11" i="5" s="1"/>
  <c r="C21" i="5"/>
  <c r="D17" i="5"/>
  <c r="C17" i="5"/>
  <c r="D46" i="5" s="1"/>
  <c r="B16" i="5"/>
  <c r="C16" i="5" s="1"/>
  <c r="D10" i="8"/>
  <c r="C52" i="5"/>
  <c r="D32" i="5"/>
  <c r="C32" i="5"/>
  <c r="D52" i="5" s="1"/>
  <c r="D31" i="6" s="1"/>
  <c r="P31" i="6" s="1"/>
  <c r="B30" i="5"/>
  <c r="D30" i="5" s="1"/>
  <c r="B29" i="5"/>
  <c r="C29" i="5" s="1"/>
  <c r="D9" i="8"/>
  <c r="D8" i="8"/>
  <c r="D7" i="8"/>
  <c r="D6" i="8"/>
  <c r="D27" i="5"/>
  <c r="C27" i="5"/>
  <c r="B26" i="5"/>
  <c r="C26" i="5" s="1"/>
  <c r="B25" i="5"/>
  <c r="C25" i="5" s="1"/>
  <c r="B24" i="5"/>
  <c r="C24" i="5" s="1"/>
  <c r="B15" i="5"/>
  <c r="C15" i="5" s="1"/>
  <c r="B14" i="5"/>
  <c r="C14" i="5" s="1"/>
  <c r="D12" i="5"/>
  <c r="B10" i="5"/>
  <c r="D10" i="5" s="1"/>
  <c r="B9" i="5"/>
  <c r="D9" i="5" s="1"/>
  <c r="C44" i="5"/>
  <c r="C6" i="8" s="1"/>
  <c r="C48" i="5"/>
  <c r="C8" i="8" s="1"/>
  <c r="F10" i="8" l="1"/>
  <c r="B27" i="6"/>
  <c r="C10" i="8"/>
  <c r="L31" i="6"/>
  <c r="K31" i="6"/>
  <c r="E9" i="8"/>
  <c r="E31" i="6"/>
  <c r="F31" i="6"/>
  <c r="G31" i="6"/>
  <c r="H31" i="6"/>
  <c r="I31" i="6"/>
  <c r="J31" i="6"/>
  <c r="M31" i="6"/>
  <c r="N31" i="6"/>
  <c r="O31" i="6"/>
  <c r="E8" i="8"/>
  <c r="C31" i="5"/>
  <c r="C30" i="5"/>
  <c r="D29" i="5"/>
  <c r="D25" i="5"/>
  <c r="D24" i="5"/>
  <c r="D15" i="5"/>
  <c r="D19" i="5"/>
  <c r="D20" i="5"/>
  <c r="D21" i="5"/>
  <c r="D14" i="5"/>
  <c r="D26" i="5"/>
  <c r="D16" i="5"/>
  <c r="F9" i="8"/>
  <c r="F7" i="8"/>
  <c r="F8" i="8"/>
  <c r="D53" i="5" l="1"/>
  <c r="E6" i="8"/>
  <c r="F6" i="8"/>
  <c r="E13" i="8" s="1"/>
  <c r="E7" i="8"/>
  <c r="E12" i="8" l="1"/>
  <c r="F12" i="8" s="1"/>
  <c r="F13" i="8"/>
  <c r="D49" i="5" l="1"/>
  <c r="D50" i="5"/>
  <c r="C50" i="5" l="1"/>
  <c r="C9" i="8" s="1"/>
  <c r="C46" i="5"/>
  <c r="C7" i="8" s="1"/>
  <c r="D21" i="6"/>
  <c r="D44" i="5"/>
  <c r="B13" i="8" l="1"/>
  <c r="B12" i="8"/>
  <c r="O21" i="6"/>
  <c r="P21" i="6"/>
  <c r="D45" i="5"/>
  <c r="B12" i="6"/>
  <c r="K21" i="6"/>
  <c r="J21" i="6"/>
  <c r="I21" i="6"/>
  <c r="L21" i="6"/>
  <c r="G21" i="6"/>
  <c r="M21" i="6"/>
  <c r="H21" i="6"/>
  <c r="B17" i="6"/>
  <c r="B22" i="6"/>
  <c r="N21" i="6"/>
  <c r="F21" i="6"/>
  <c r="E21" i="6"/>
  <c r="D26" i="6"/>
  <c r="N26" i="6" s="1"/>
  <c r="B7" i="6"/>
  <c r="O26" i="6" l="1"/>
  <c r="P26" i="6"/>
  <c r="M26" i="6"/>
  <c r="L26" i="6"/>
  <c r="K26" i="6"/>
  <c r="J26" i="6"/>
  <c r="D57" i="5"/>
  <c r="I26" i="6"/>
  <c r="H26" i="6"/>
  <c r="D16" i="6"/>
  <c r="D11" i="6"/>
  <c r="D36" i="6" s="1"/>
  <c r="D51" i="5"/>
  <c r="D47" i="5"/>
  <c r="G26" i="6"/>
  <c r="E26" i="6"/>
  <c r="F26" i="6"/>
  <c r="O16" i="6" l="1"/>
  <c r="P16" i="6"/>
  <c r="O11" i="6"/>
  <c r="P11" i="6"/>
  <c r="D27" i="6"/>
  <c r="G16" i="6"/>
  <c r="F16" i="6"/>
  <c r="H16" i="6"/>
  <c r="I16" i="6"/>
  <c r="E16" i="6"/>
  <c r="N16" i="6"/>
  <c r="L16" i="6"/>
  <c r="J16" i="6"/>
  <c r="K16" i="6"/>
  <c r="M16" i="6"/>
  <c r="M11" i="6"/>
  <c r="N11" i="6"/>
  <c r="I11" i="6"/>
  <c r="I35" i="6" s="1"/>
  <c r="J11" i="6"/>
  <c r="K11" i="6"/>
  <c r="L11" i="6"/>
  <c r="G11" i="6"/>
  <c r="G35" i="6" s="1"/>
  <c r="H11" i="6"/>
  <c r="H35" i="6" s="1"/>
  <c r="E11" i="6"/>
  <c r="E35" i="6" s="1"/>
  <c r="F11" i="6"/>
  <c r="F35" i="6" s="1"/>
  <c r="O33" i="6" l="1"/>
  <c r="K33" i="6"/>
  <c r="L33" i="6"/>
  <c r="D22" i="6"/>
  <c r="G33" i="6"/>
  <c r="J33" i="6"/>
  <c r="N33" i="6"/>
  <c r="I33" i="6"/>
  <c r="F33" i="6"/>
  <c r="E36" i="6"/>
  <c r="H33" i="6"/>
  <c r="M33" i="6"/>
  <c r="D7" i="6"/>
  <c r="D12" i="6"/>
  <c r="D17" i="6"/>
  <c r="E34" i="6" l="1"/>
  <c r="F34" i="6" s="1"/>
  <c r="G34" i="6" s="1"/>
  <c r="H34" i="6" s="1"/>
  <c r="F36" i="6"/>
  <c r="G36" i="6" s="1"/>
  <c r="H36" i="6" l="1"/>
  <c r="I36" i="6" s="1"/>
  <c r="J36" i="6" s="1"/>
  <c r="K36" i="6" s="1"/>
  <c r="L36" i="6" s="1"/>
  <c r="M36" i="6" s="1"/>
  <c r="N36" i="6" s="1"/>
  <c r="O36" i="6" s="1"/>
  <c r="I34" i="6"/>
  <c r="J34" i="6" s="1"/>
  <c r="K34" i="6" s="1"/>
  <c r="L34" i="6" s="1"/>
  <c r="M34" i="6" s="1"/>
  <c r="N34" i="6" s="1"/>
  <c r="O34" i="6" s="1"/>
  <c r="P34" i="6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<sst xmlns="http://schemas.openxmlformats.org/spreadsheetml/2006/main" count="748" uniqueCount="157">
  <si>
    <t>GOINFRA - Agência Goiana de Infraestrutura e Transportes</t>
  </si>
  <si>
    <t>CBUQ</t>
  </si>
  <si>
    <t>Orçamento Sintético</t>
  </si>
  <si>
    <t>Setor</t>
  </si>
  <si>
    <t>Orçamento</t>
  </si>
  <si>
    <t>Descrição</t>
  </si>
  <si>
    <t>Versão</t>
  </si>
  <si>
    <t>Trecho</t>
  </si>
  <si>
    <t xml:space="preserve">: </t>
  </si>
  <si>
    <t>Nat. Serviço</t>
  </si>
  <si>
    <t>: Obra Rodoviária</t>
  </si>
  <si>
    <t>Subtrecho</t>
  </si>
  <si>
    <t>Extensão</t>
  </si>
  <si>
    <t>Cód. Auxiliar</t>
  </si>
  <si>
    <t>Serviço</t>
  </si>
  <si>
    <t>Bdi</t>
  </si>
  <si>
    <t>Unid.</t>
  </si>
  <si>
    <t>Quantidade</t>
  </si>
  <si>
    <t>Preço Unitário</t>
  </si>
  <si>
    <t>Total</t>
  </si>
  <si>
    <t>PAVIMENTAÇÃO</t>
  </si>
  <si>
    <t>DESMATAMENTO E LIMPEZA - INCLUSO DESTOCAMENTO DE ÁRVORES COM DIÂMETROS MENORES DE 15 cm</t>
  </si>
  <si>
    <t xml:space="preserve">m2    </t>
  </si>
  <si>
    <t>ACABAMENTO E RECOMPOSIÇÃO DE JAZIDA</t>
  </si>
  <si>
    <t>ESCAVAÇÃO E CARGA DE MATERIAL DE JAZIDA (PAV.URB.)</t>
  </si>
  <si>
    <t xml:space="preserve">m3    </t>
  </si>
  <si>
    <t>TRANSPORTE DE MATERIAL DE JAZIDA (CASCALHO) (PAV.URB.)</t>
  </si>
  <si>
    <t xml:space="preserve">m3km  </t>
  </si>
  <si>
    <t>ESTABILIZAÇÃO SOLO-CIMENTO 2% PESO-PISTA (PAV.URB.) S/ TRANS. LOCAL DE CIMENTO</t>
  </si>
  <si>
    <t>PINTURA DE LIGAÇÃO (PAV.URB.)</t>
  </si>
  <si>
    <t>REMOÇÃO E CARGA DE PAV. ASFÁLTICA ( EXCETO TRANSPORTE)</t>
  </si>
  <si>
    <t>TRANSPORTE DE PAVIMENTO REMOVIDO</t>
  </si>
  <si>
    <t>TRANSPORTE LOCAL DE MATERIAL BETUMINOSO (PAV.URB.)</t>
  </si>
  <si>
    <t xml:space="preserve">TKM   </t>
  </si>
  <si>
    <t>IMPRIMAÇÃO (PAV.URB.)</t>
  </si>
  <si>
    <t xml:space="preserve">t     </t>
  </si>
  <si>
    <t>TRANSPORTE LOCAL DE CIMENTO / CAL / FILLER (PAV.URB.)</t>
  </si>
  <si>
    <t xml:space="preserve">tkm   </t>
  </si>
  <si>
    <t>TRANSPORTE COMERCIAL DE CIMENTO / CAL / FILLER</t>
  </si>
  <si>
    <t>FORNECIMENTO DE EMULSÃO RR-1C</t>
  </si>
  <si>
    <t xml:space="preserve">T     </t>
  </si>
  <si>
    <t>FORNECIMENTO DE EMULSÃO ASFÁLTICA PARA IMPRIMAÇÃO - EAI</t>
  </si>
  <si>
    <t xml:space="preserve">Total do Grupo : </t>
  </si>
  <si>
    <t>SERVIÇOS COMPLEMENTARES</t>
  </si>
  <si>
    <t>TACHA REFLETIVA BIDIRECIONAL</t>
  </si>
  <si>
    <t xml:space="preserve">Un    </t>
  </si>
  <si>
    <t>SINALIZAÇÃO HORIZONTAL COM RESINA ACRÍLICA (0,6 mm)</t>
  </si>
  <si>
    <t>CAIAÇÃO (3 DEMÃOS)</t>
  </si>
  <si>
    <t>MOBILIZAÇÃO / DESMOBILIZAÇÃO - CONFORME DEMONSTRATIVO</t>
  </si>
  <si>
    <t xml:space="preserve">un    </t>
  </si>
  <si>
    <t>INSTALAÇÃO DE CANTEIRO/ ADMINISTRAÇÃO - CONFORME DEMONSTRATIVO</t>
  </si>
  <si>
    <t xml:space="preserve">Total do Orçamento : </t>
  </si>
  <si>
    <t>Discriminação</t>
  </si>
  <si>
    <t>Preço</t>
  </si>
  <si>
    <t xml:space="preserve">Preço/m2    </t>
  </si>
  <si>
    <t>Total geral</t>
  </si>
  <si>
    <t>SCO - Sistema de Custos e Orçamentos</t>
  </si>
  <si>
    <t>MICRO</t>
  </si>
  <si>
    <t>MOBILIZAÇÃO E INSTALAÇÃO DE CANTEIRO</t>
  </si>
  <si>
    <t>MUNICÍPIO</t>
  </si>
  <si>
    <t>DISCRIMINAÇÃO</t>
  </si>
  <si>
    <t>PREÇO</t>
  </si>
  <si>
    <t>PREÇO/M2</t>
  </si>
  <si>
    <t>TOTAL GERAL</t>
  </si>
  <si>
    <t>ITEM</t>
  </si>
  <si>
    <t>SERVIÇOS</t>
  </si>
  <si>
    <t>TOTAL</t>
  </si>
  <si>
    <t>MUNICÍPIOS</t>
  </si>
  <si>
    <t>TOTAIS</t>
  </si>
  <si>
    <t>1º mês</t>
  </si>
  <si>
    <t>2º mês</t>
  </si>
  <si>
    <t>3º mês</t>
  </si>
  <si>
    <t>4º mês</t>
  </si>
  <si>
    <t>5º mês</t>
  </si>
  <si>
    <t>15 dias</t>
  </si>
  <si>
    <t>30 dias</t>
  </si>
  <si>
    <t>45 dias</t>
  </si>
  <si>
    <t>60 dias</t>
  </si>
  <si>
    <t>75 dias</t>
  </si>
  <si>
    <t>90 dias</t>
  </si>
  <si>
    <t>105 dias</t>
  </si>
  <si>
    <t>120 dias</t>
  </si>
  <si>
    <t>135 dias</t>
  </si>
  <si>
    <t>150 dias</t>
  </si>
  <si>
    <t>MOBILIZAÇÃO E INST. CANTEIRO</t>
  </si>
  <si>
    <t>PERCENTUAL GLOBAL SIMPLES</t>
  </si>
  <si>
    <t>PERCENTUAL GLOBAL ACUM.</t>
  </si>
  <si>
    <t>VALOR SIMPLES</t>
  </si>
  <si>
    <t>VALOR ACUMULADO</t>
  </si>
  <si>
    <t>APOIO</t>
  </si>
  <si>
    <t>SOLUÇÃO ADOTADA</t>
  </si>
  <si>
    <t>QTDE MUN</t>
  </si>
  <si>
    <t>SERVIÇOS PRESTADOS</t>
  </si>
  <si>
    <t>À SEREM COMPROVADOS</t>
  </si>
  <si>
    <t>Percentual</t>
  </si>
  <si>
    <t>TRANSPORTE COMERCIAL DE MATERIAL BETUMINOSO</t>
  </si>
  <si>
    <t>UND</t>
  </si>
  <si>
    <t>M2</t>
  </si>
  <si>
    <t>M3</t>
  </si>
  <si>
    <t>ÁREA DE MICRO (M2)</t>
  </si>
  <si>
    <t xml:space="preserve">AREA </t>
  </si>
  <si>
    <t>APLICAÇÃO CBUQ (M3)</t>
  </si>
  <si>
    <t>Observação</t>
  </si>
  <si>
    <t>: DMA - DIRETORIA DE MANUTENÇÃO</t>
  </si>
  <si>
    <t>PRÉ-MISTURADO A FRIO - PMF (PAV.URB.)</t>
  </si>
  <si>
    <t>MICRORREVESTIMENTO À FRIO - 1,0cm S/COMP. (BC) (PAV.URB.)</t>
  </si>
  <si>
    <t>TRANSPORTE LOCAL DE MASSA ASFÁLTICA (PAV.URB.)</t>
  </si>
  <si>
    <t>TRANSPORTE COMERCIAL DE AGREGADOS</t>
  </si>
  <si>
    <t>FORNECIMENTO DE EMULSÃO RL-1C</t>
  </si>
  <si>
    <t>FORNECIMENTO DE EMULSÃO RC-1C COM POLÍMERO</t>
  </si>
  <si>
    <t>: CONSERVAÇÃO DE VIAS URBANAS EM MICRO.</t>
  </si>
  <si>
    <t>PROGRAMA GOIÁS EM MOVIMENTO - EIXO MUNICÍPIOS 2026</t>
  </si>
  <si>
    <t>6º mês</t>
  </si>
  <si>
    <t>165 dias</t>
  </si>
  <si>
    <t>180 dias</t>
  </si>
  <si>
    <t>Data Base : 01/12/2025</t>
  </si>
  <si>
    <t>: CONSERVAÇÃO DE VIAS URBANAS EM MICRO</t>
  </si>
  <si>
    <t>10/03/2026 - 11:16</t>
  </si>
  <si>
    <t>24/04/2026 - 16:01</t>
  </si>
  <si>
    <t>: 202600036005476-1/2026</t>
  </si>
  <si>
    <t>Data Orçamento : 24/04/2026</t>
  </si>
  <si>
    <t>: CONSERVAÇÃO DE VIAS URBANAS EM MICRO, NO MUNICÍPIO DE ARENÓPOLIS, REFERENTE AO PROGRAMA GOIÁS EM MOVIMENTO - MUNICÍPIO (GMM)</t>
  </si>
  <si>
    <t xml:space="preserve">: ARENÓPOLIS - TABELA T325 - SEM DESONERAÇÃO </t>
  </si>
  <si>
    <t xml:space="preserve">: 32.927,41 m2    </t>
  </si>
  <si>
    <t>17/04/2026 - 09:52</t>
  </si>
  <si>
    <t>: 202600036004859-1/2026</t>
  </si>
  <si>
    <t>Data Orçamento : 17/04/2026</t>
  </si>
  <si>
    <t>: CONSERVAÇÃO DE VIAS URBANAS EM MICRO, NO MUNICÍPIO DE AURILÂNDIA, REFERENTE AO PROGRAMA GOIÁS EM MOVIMENTO - MUNICÍPIO (GMM)</t>
  </si>
  <si>
    <t xml:space="preserve">: AURILÂNDIA - TABELA T325 - SEM DESONERAÇÃO </t>
  </si>
  <si>
    <t xml:space="preserve">: 31.388,50 m2    </t>
  </si>
  <si>
    <t>19/03/2026 - 16:59</t>
  </si>
  <si>
    <t>: 202600036002476-1/2026</t>
  </si>
  <si>
    <t>Data Orçamento : 23/02/2026</t>
  </si>
  <si>
    <t>: CONSERVAÇÃO DE VIAS URBANAS EM MICRO, NO MUNICIPIO DE CACHOEIRA ALTA, REFERENTE AO PROGRAMA GOIÁS EM MOVIMENTO (GMM).</t>
  </si>
  <si>
    <t xml:space="preserve">: CACHOEIRA ALTA - TABELA T325 - SEM DESONERAÇÃO. </t>
  </si>
  <si>
    <t xml:space="preserve">: 19.900,00 m2    </t>
  </si>
  <si>
    <t>22/05/2026 - 09:33</t>
  </si>
  <si>
    <t>: 202600036008166-1/2026</t>
  </si>
  <si>
    <t>Data Orçamento : 21/05/2026</t>
  </si>
  <si>
    <t>: CONSERVAÇÃO DE VIAS URBANAS EM MICRO, NO MUNICIPIO DE CIDADE DE IPORÁ, REFERENTE AO PROGRAMA  GOIÁS EM MOVIMENTO (GMM).</t>
  </si>
  <si>
    <t xml:space="preserve">: IPORÁ - TABELA T325 - SEM DESONERAÇÃO </t>
  </si>
  <si>
    <t xml:space="preserve">: 63.294,20 m2    </t>
  </si>
  <si>
    <t>15/05/2026 - 14:45</t>
  </si>
  <si>
    <t>: 202600036007512-1/2026</t>
  </si>
  <si>
    <t>Data Orçamento : 15/05/2026</t>
  </si>
  <si>
    <t>: CONSERVAÇÃO DE VIAS URBANAS EM MICRO, NO MUNICÍPIO DE NAZÁRIO, REFERENTE AO PROGRAMA GOIÁS EM MOVIMENTO - MUNICÍPIO (GMM)</t>
  </si>
  <si>
    <t xml:space="preserve">: NAZÁRIO - TABELA T325 - SEM DESONERAÇÃO </t>
  </si>
  <si>
    <t xml:space="preserve">: 35.372,00 m2    </t>
  </si>
  <si>
    <t>ORÇAMENTO LOTE 106 - PROGRAMA GOIÁS EM MOVIMENTO - EIXO MUNICÍPIOS 2026</t>
  </si>
  <si>
    <t>ORÇAMENTO CONSOLIDADO LOTE 106</t>
  </si>
  <si>
    <t>ARENOPOLIS</t>
  </si>
  <si>
    <t>AURILANDIA</t>
  </si>
  <si>
    <t>CACHOEIRA ALTA</t>
  </si>
  <si>
    <t>IPORÁ</t>
  </si>
  <si>
    <t>NAZÁRIO</t>
  </si>
  <si>
    <t>CRONOGRAMA FÍSICO FINANCEIRO CONSOLIDADO LOTE 106</t>
  </si>
  <si>
    <t>CAPACIDADE TÉCNICA OPERACIONAL - LOTE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</si>
</sst>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0"/>
    <numFmt numFmtId="165" formatCode="#0.00"/>
    <numFmt numFmtId="166" formatCode="#0.000"/>
    <numFmt numFmtId="167" formatCode="##0.00"/>
    <numFmt numFmtId="168" formatCode="#,##0.000"/>
    <numFmt numFmtId="169" formatCode="##,##0.000"/>
    <numFmt numFmtId="170" formatCode="##,##0.00"/>
    <numFmt numFmtId="171" formatCode="##0.000"/>
    <numFmt numFmtId="172" formatCode="###,##0.00"/>
    <numFmt numFmtId="173" formatCode="0.000"/>
    <numFmt numFmtId="174" formatCode="#,###,##0.00"/>
    <numFmt numFmtId="175" formatCode="_-&quot;R$&quot;\ * #,##0.00_-;\-&quot;R$&quot;\ * #,##0.00_-;_-&quot;R$&quot;\ * &quot;-&quot;??_-;_-@"/>
    <numFmt numFmtId="176" formatCode="_-&quot;R$ &quot;* #,##0.00_-;&quot;-R$ &quot;* #,##0.00_-;_-&quot;R$ &quot;* \-??_-;_-@"/>
    <numFmt numFmtId="177" formatCode=";;;"/>
    <numFmt numFmtId="178" formatCode="#,##0.00\ &quot;M²&quot;"/>
    <numFmt numFmtId="179" formatCode="#,##0.00\ &quot;M³&quot;"/>
    <numFmt numFmtId="180" formatCode="#0.0000"/>
    <numFmt numFmtId="181" formatCode="0.0000"/>
    <numFmt numFmtId="182" formatCode="##0.0000"/>
    <numFmt numFmtId="184" formatCode="###,##0.000"/>
  </numFmts>
  <fonts count="3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4"/>
      <color theme="0"/>
      <name val="Arial"/>
      <family val="2"/>
    </font>
    <font>
      <sz val="10"/>
      <color theme="1"/>
      <name val="Arial"/>
      <family val="2"/>
    </font>
    <font>
      <b/>
      <sz val="11"/>
      <color rgb="FF333333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0"/>
      <name val="Arial"/>
      <family val="2"/>
    </font>
    <font>
      <sz val="10"/>
      <name val="Arial"/>
    </font>
    <font>
      <sz val="7"/>
      <color indexed="8"/>
      <name val="Arial"/>
    </font>
    <font>
      <sz val="8"/>
      <color indexed="8"/>
      <name val="Arial"/>
    </font>
    <font>
      <sz val="8"/>
      <color indexed="63"/>
      <name val="Arial"/>
    </font>
    <font>
      <b/>
      <sz val="7"/>
      <color indexed="8"/>
      <name val="Arial"/>
    </font>
    <font>
      <sz val="8"/>
      <name val="Calibri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rgb="FFE2EFD9"/>
      </patternFill>
    </fill>
    <fill>
      <patternFill patternType="solid">
        <fgColor theme="0"/>
        <bgColor rgb="FF385623"/>
      </patternFill>
    </fill>
    <fill>
      <patternFill patternType="solid">
        <fgColor theme="0"/>
        <bgColor rgb="FFD8D8D8"/>
      </patternFill>
    </fill>
    <fill>
      <patternFill patternType="solid">
        <fgColor theme="2"/>
        <bgColor rgb="FFE2EFD9"/>
      </patternFill>
    </fill>
    <fill>
      <patternFill patternType="solid">
        <fgColor theme="2"/>
        <bgColor rgb="FF385623"/>
      </patternFill>
    </fill>
    <fill>
      <patternFill patternType="solid">
        <fgColor theme="2"/>
        <bgColor rgb="FFD8D8D8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rgb="FF385623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rgb="FFE2EFD9"/>
      </patternFill>
    </fill>
    <fill>
      <patternFill patternType="solid">
        <fgColor theme="4" tint="0.79998168889431442"/>
        <bgColor rgb="FFE2EFD9"/>
      </patternFill>
    </fill>
    <fill>
      <patternFill patternType="solid">
        <fgColor theme="2" tint="-0.14999847407452621"/>
        <bgColor rgb="FFD8D8D8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99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/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18" fillId="0" borderId="1" applyNumberFormat="0" applyFont="0" applyFill="0" applyBorder="0" applyAlignment="0" applyProtection="0"/>
    <xf numFmtId="0" fontId="23" fillId="0" borderId="1" applyNumberFormat="0" applyFont="0" applyFill="0" applyBorder="0" applyAlignment="0" applyProtection="0"/>
    <xf numFmtId="0" fontId="24" fillId="0" borderId="1" applyNumberFormat="0" applyFont="0" applyFill="0" applyBorder="0" applyAlignment="0" applyProtection="0"/>
  </cellStyleXfs>
  <cellXfs count="319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175" fontId="6" fillId="0" borderId="13" xfId="0" applyNumberFormat="1" applyFont="1" applyBorder="1" applyAlignment="1">
      <alignment horizontal="center" vertical="center"/>
    </xf>
    <xf numFmtId="175" fontId="6" fillId="0" borderId="14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75" fontId="6" fillId="0" borderId="0" xfId="0" applyNumberFormat="1" applyFont="1" applyAlignment="1">
      <alignment horizontal="center" vertical="center"/>
    </xf>
    <xf numFmtId="175" fontId="6" fillId="0" borderId="6" xfId="0" applyNumberFormat="1" applyFont="1" applyBorder="1" applyAlignment="1">
      <alignment horizontal="center" vertical="center"/>
    </xf>
    <xf numFmtId="0" fontId="6" fillId="0" borderId="5" xfId="0" applyFont="1" applyBorder="1"/>
    <xf numFmtId="0" fontId="5" fillId="2" borderId="20" xfId="0" applyFont="1" applyFill="1" applyBorder="1"/>
    <xf numFmtId="175" fontId="5" fillId="2" borderId="21" xfId="0" applyNumberFormat="1" applyFont="1" applyFill="1" applyBorder="1"/>
    <xf numFmtId="175" fontId="6" fillId="0" borderId="0" xfId="0" applyNumberFormat="1" applyFont="1"/>
    <xf numFmtId="175" fontId="6" fillId="0" borderId="6" xfId="0" applyNumberFormat="1" applyFont="1" applyBorder="1"/>
    <xf numFmtId="0" fontId="5" fillId="0" borderId="1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175" fontId="5" fillId="2" borderId="14" xfId="0" applyNumberFormat="1" applyFont="1" applyFill="1" applyBorder="1" applyAlignment="1">
      <alignment horizontal="center" vertical="center"/>
    </xf>
    <xf numFmtId="10" fontId="7" fillId="0" borderId="19" xfId="0" applyNumberFormat="1" applyFont="1" applyBorder="1" applyAlignment="1">
      <alignment horizontal="right" vertical="center"/>
    </xf>
    <xf numFmtId="175" fontId="5" fillId="2" borderId="14" xfId="0" applyNumberFormat="1" applyFont="1" applyFill="1" applyBorder="1"/>
    <xf numFmtId="0" fontId="6" fillId="0" borderId="7" xfId="0" applyFont="1" applyBorder="1"/>
    <xf numFmtId="0" fontId="6" fillId="0" borderId="8" xfId="0" applyFont="1" applyBorder="1"/>
    <xf numFmtId="10" fontId="7" fillId="0" borderId="19" xfId="0" applyNumberFormat="1" applyFont="1" applyBorder="1"/>
    <xf numFmtId="0" fontId="9" fillId="0" borderId="0" xfId="0" applyFont="1" applyAlignment="1">
      <alignment vertical="center"/>
    </xf>
    <xf numFmtId="0" fontId="9" fillId="0" borderId="5" xfId="0" applyFont="1" applyBorder="1" applyAlignment="1">
      <alignment vertical="center"/>
    </xf>
    <xf numFmtId="0" fontId="1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 wrapText="1"/>
    </xf>
    <xf numFmtId="10" fontId="11" fillId="0" borderId="40" xfId="0" applyNumberFormat="1" applyFont="1" applyBorder="1" applyAlignment="1">
      <alignment horizontal="center" vertical="center"/>
    </xf>
    <xf numFmtId="10" fontId="13" fillId="0" borderId="42" xfId="0" applyNumberFormat="1" applyFont="1" applyBorder="1" applyAlignment="1">
      <alignment horizontal="center" vertical="center"/>
    </xf>
    <xf numFmtId="0" fontId="14" fillId="0" borderId="45" xfId="0" applyFont="1" applyBorder="1" applyAlignment="1">
      <alignment vertical="center" wrapText="1"/>
    </xf>
    <xf numFmtId="0" fontId="13" fillId="0" borderId="46" xfId="0" applyFont="1" applyBorder="1" applyAlignment="1">
      <alignment horizontal="center" vertical="center"/>
    </xf>
    <xf numFmtId="10" fontId="13" fillId="0" borderId="48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10" fontId="13" fillId="0" borderId="50" xfId="0" applyNumberFormat="1" applyFont="1" applyBorder="1" applyAlignment="1">
      <alignment horizontal="right" vertical="center"/>
    </xf>
    <xf numFmtId="0" fontId="12" fillId="0" borderId="51" xfId="0" applyFont="1" applyBorder="1" applyAlignment="1">
      <alignment vertical="center" wrapText="1"/>
    </xf>
    <xf numFmtId="176" fontId="11" fillId="0" borderId="52" xfId="0" applyNumberFormat="1" applyFont="1" applyBorder="1" applyAlignment="1">
      <alignment horizontal="center" vertical="center"/>
    </xf>
    <xf numFmtId="176" fontId="13" fillId="2" borderId="53" xfId="0" applyNumberFormat="1" applyFont="1" applyFill="1" applyBorder="1" applyAlignment="1">
      <alignment horizontal="center" vertical="center"/>
    </xf>
    <xf numFmtId="176" fontId="13" fillId="2" borderId="54" xfId="0" applyNumberFormat="1" applyFont="1" applyFill="1" applyBorder="1" applyAlignment="1">
      <alignment horizontal="center" vertical="center"/>
    </xf>
    <xf numFmtId="176" fontId="13" fillId="0" borderId="54" xfId="0" applyNumberFormat="1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 wrapText="1"/>
    </xf>
    <xf numFmtId="10" fontId="11" fillId="0" borderId="56" xfId="0" applyNumberFormat="1" applyFont="1" applyBorder="1" applyAlignment="1">
      <alignment horizontal="center" vertical="center"/>
    </xf>
    <xf numFmtId="10" fontId="13" fillId="0" borderId="57" xfId="0" applyNumberFormat="1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 wrapText="1"/>
    </xf>
    <xf numFmtId="176" fontId="13" fillId="0" borderId="59" xfId="0" applyNumberFormat="1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10" fontId="13" fillId="0" borderId="31" xfId="0" applyNumberFormat="1" applyFont="1" applyBorder="1" applyAlignment="1">
      <alignment horizontal="center" vertical="center"/>
    </xf>
    <xf numFmtId="10" fontId="11" fillId="0" borderId="49" xfId="0" applyNumberFormat="1" applyFont="1" applyBorder="1" applyAlignment="1">
      <alignment horizontal="center" vertical="center"/>
    </xf>
    <xf numFmtId="10" fontId="13" fillId="0" borderId="50" xfId="0" applyNumberFormat="1" applyFont="1" applyBorder="1" applyAlignment="1">
      <alignment horizontal="center" vertical="center"/>
    </xf>
    <xf numFmtId="10" fontId="13" fillId="0" borderId="48" xfId="0" applyNumberFormat="1" applyFont="1" applyBorder="1" applyAlignment="1">
      <alignment horizontal="center" vertical="center"/>
    </xf>
    <xf numFmtId="177" fontId="11" fillId="0" borderId="49" xfId="0" applyNumberFormat="1" applyFont="1" applyBorder="1" applyAlignment="1">
      <alignment horizontal="center" vertical="center"/>
    </xf>
    <xf numFmtId="176" fontId="11" fillId="0" borderId="59" xfId="0" applyNumberFormat="1" applyFont="1" applyBorder="1" applyAlignment="1">
      <alignment horizontal="center" vertical="center"/>
    </xf>
    <xf numFmtId="176" fontId="11" fillId="0" borderId="54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2" fontId="6" fillId="0" borderId="0" xfId="0" applyNumberFormat="1" applyFont="1"/>
    <xf numFmtId="4" fontId="6" fillId="0" borderId="0" xfId="0" applyNumberFormat="1" applyFont="1"/>
    <xf numFmtId="0" fontId="17" fillId="0" borderId="69" xfId="0" applyFont="1" applyBorder="1" applyAlignment="1">
      <alignment horizontal="center" vertical="center"/>
    </xf>
    <xf numFmtId="0" fontId="2" fillId="0" borderId="5" xfId="0" applyFont="1" applyBorder="1"/>
    <xf numFmtId="0" fontId="6" fillId="0" borderId="1" xfId="0" applyFont="1" applyBorder="1" applyAlignment="1">
      <alignment horizontal="left" vertical="center"/>
    </xf>
    <xf numFmtId="175" fontId="6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0" fontId="7" fillId="0" borderId="1" xfId="0" applyNumberFormat="1" applyFont="1" applyBorder="1" applyAlignment="1">
      <alignment horizontal="right" vertical="center"/>
    </xf>
    <xf numFmtId="0" fontId="9" fillId="0" borderId="60" xfId="0" applyFont="1" applyBorder="1" applyAlignment="1">
      <alignment vertical="center"/>
    </xf>
    <xf numFmtId="176" fontId="13" fillId="0" borderId="50" xfId="0" applyNumberFormat="1" applyFont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178" fontId="6" fillId="0" borderId="69" xfId="0" applyNumberFormat="1" applyFont="1" applyBorder="1" applyAlignment="1">
      <alignment horizontal="center" vertical="center"/>
    </xf>
    <xf numFmtId="43" fontId="3" fillId="0" borderId="0" xfId="1" applyFont="1"/>
    <xf numFmtId="10" fontId="13" fillId="5" borderId="42" xfId="0" applyNumberFormat="1" applyFont="1" applyFill="1" applyBorder="1" applyAlignment="1">
      <alignment horizontal="center" vertical="center"/>
    </xf>
    <xf numFmtId="10" fontId="13" fillId="6" borderId="48" xfId="0" applyNumberFormat="1" applyFont="1" applyFill="1" applyBorder="1" applyAlignment="1">
      <alignment horizontal="right" vertical="center"/>
    </xf>
    <xf numFmtId="176" fontId="13" fillId="7" borderId="54" xfId="0" applyNumberFormat="1" applyFont="1" applyFill="1" applyBorder="1" applyAlignment="1">
      <alignment horizontal="center" vertical="center"/>
    </xf>
    <xf numFmtId="10" fontId="13" fillId="8" borderId="42" xfId="0" applyNumberFormat="1" applyFont="1" applyFill="1" applyBorder="1" applyAlignment="1">
      <alignment horizontal="center" vertical="center"/>
    </xf>
    <xf numFmtId="10" fontId="13" fillId="9" borderId="48" xfId="0" applyNumberFormat="1" applyFont="1" applyFill="1" applyBorder="1" applyAlignment="1">
      <alignment horizontal="right" vertical="center"/>
    </xf>
    <xf numFmtId="176" fontId="13" fillId="10" borderId="54" xfId="0" applyNumberFormat="1" applyFont="1" applyFill="1" applyBorder="1" applyAlignment="1">
      <alignment horizontal="center" vertical="center"/>
    </xf>
    <xf numFmtId="10" fontId="13" fillId="11" borderId="48" xfId="0" applyNumberFormat="1" applyFont="1" applyFill="1" applyBorder="1" applyAlignment="1">
      <alignment horizontal="right" vertical="center"/>
    </xf>
    <xf numFmtId="10" fontId="13" fillId="8" borderId="41" xfId="0" applyNumberFormat="1" applyFont="1" applyFill="1" applyBorder="1" applyAlignment="1">
      <alignment horizontal="center" vertical="center"/>
    </xf>
    <xf numFmtId="10" fontId="13" fillId="9" borderId="47" xfId="0" applyNumberFormat="1" applyFont="1" applyFill="1" applyBorder="1" applyAlignment="1">
      <alignment horizontal="right" vertical="center"/>
    </xf>
    <xf numFmtId="10" fontId="13" fillId="11" borderId="50" xfId="0" applyNumberFormat="1" applyFont="1" applyFill="1" applyBorder="1" applyAlignment="1">
      <alignment horizontal="right" vertical="center"/>
    </xf>
    <xf numFmtId="0" fontId="6" fillId="0" borderId="79" xfId="0" applyFont="1" applyBorder="1" applyAlignment="1">
      <alignment horizontal="center" vertical="center"/>
    </xf>
    <xf numFmtId="0" fontId="17" fillId="0" borderId="81" xfId="0" applyFont="1" applyBorder="1" applyAlignment="1">
      <alignment horizontal="center" vertical="center"/>
    </xf>
    <xf numFmtId="0" fontId="17" fillId="0" borderId="82" xfId="0" applyFont="1" applyBorder="1" applyAlignment="1">
      <alignment horizontal="center" vertical="center"/>
    </xf>
    <xf numFmtId="0" fontId="17" fillId="0" borderId="83" xfId="0" applyFont="1" applyBorder="1" applyAlignment="1">
      <alignment horizontal="center" vertical="center"/>
    </xf>
    <xf numFmtId="179" fontId="6" fillId="0" borderId="83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3" fontId="20" fillId="0" borderId="0" xfId="1" applyFont="1"/>
    <xf numFmtId="0" fontId="12" fillId="15" borderId="80" xfId="0" applyFont="1" applyFill="1" applyBorder="1" applyAlignment="1">
      <alignment horizontal="center" vertical="center"/>
    </xf>
    <xf numFmtId="0" fontId="12" fillId="15" borderId="13" xfId="0" applyFont="1" applyFill="1" applyBorder="1" applyAlignment="1">
      <alignment horizontal="center" vertical="center"/>
    </xf>
    <xf numFmtId="10" fontId="13" fillId="16" borderId="41" xfId="0" applyNumberFormat="1" applyFont="1" applyFill="1" applyBorder="1" applyAlignment="1">
      <alignment horizontal="center" vertical="center"/>
    </xf>
    <xf numFmtId="10" fontId="13" fillId="16" borderId="42" xfId="0" applyNumberFormat="1" applyFont="1" applyFill="1" applyBorder="1" applyAlignment="1">
      <alignment horizontal="center" vertical="center"/>
    </xf>
    <xf numFmtId="10" fontId="13" fillId="13" borderId="48" xfId="0" applyNumberFormat="1" applyFont="1" applyFill="1" applyBorder="1" applyAlignment="1">
      <alignment horizontal="right" vertical="center"/>
    </xf>
    <xf numFmtId="10" fontId="13" fillId="13" borderId="47" xfId="0" applyNumberFormat="1" applyFont="1" applyFill="1" applyBorder="1" applyAlignment="1">
      <alignment horizontal="right" vertical="center"/>
    </xf>
    <xf numFmtId="0" fontId="16" fillId="16" borderId="60" xfId="0" applyFont="1" applyFill="1" applyBorder="1" applyAlignment="1">
      <alignment vertical="center"/>
    </xf>
    <xf numFmtId="0" fontId="16" fillId="16" borderId="61" xfId="0" applyFont="1" applyFill="1" applyBorder="1" applyAlignment="1">
      <alignment vertical="center"/>
    </xf>
    <xf numFmtId="0" fontId="16" fillId="16" borderId="62" xfId="0" applyFont="1" applyFill="1" applyBorder="1" applyAlignment="1">
      <alignment vertical="center"/>
    </xf>
    <xf numFmtId="0" fontId="16" fillId="16" borderId="63" xfId="0" applyFont="1" applyFill="1" applyBorder="1" applyAlignment="1">
      <alignment vertical="center"/>
    </xf>
    <xf numFmtId="43" fontId="1" fillId="0" borderId="0" xfId="1" applyFont="1"/>
    <xf numFmtId="175" fontId="6" fillId="12" borderId="13" xfId="0" applyNumberFormat="1" applyFont="1" applyFill="1" applyBorder="1" applyAlignment="1">
      <alignment horizontal="center" vertical="center"/>
    </xf>
    <xf numFmtId="0" fontId="6" fillId="0" borderId="84" xfId="0" applyFont="1" applyBorder="1" applyAlignment="1">
      <alignment horizontal="center" vertical="center"/>
    </xf>
    <xf numFmtId="0" fontId="6" fillId="0" borderId="85" xfId="0" applyFont="1" applyBorder="1" applyAlignment="1">
      <alignment horizontal="center" vertical="center"/>
    </xf>
    <xf numFmtId="0" fontId="6" fillId="0" borderId="69" xfId="0" applyFont="1" applyBorder="1" applyAlignment="1">
      <alignment horizontal="center" vertical="center"/>
    </xf>
    <xf numFmtId="0" fontId="6" fillId="0" borderId="86" xfId="0" applyFont="1" applyBorder="1" applyAlignment="1">
      <alignment horizontal="center" vertical="center"/>
    </xf>
    <xf numFmtId="4" fontId="6" fillId="0" borderId="86" xfId="0" applyNumberFormat="1" applyFont="1" applyBorder="1" applyAlignment="1">
      <alignment horizontal="center" vertical="center"/>
    </xf>
    <xf numFmtId="4" fontId="6" fillId="0" borderId="87" xfId="0" applyNumberFormat="1" applyFont="1" applyBorder="1" applyAlignment="1">
      <alignment horizontal="center" vertical="center"/>
    </xf>
    <xf numFmtId="4" fontId="6" fillId="0" borderId="88" xfId="0" applyNumberFormat="1" applyFont="1" applyBorder="1" applyAlignment="1">
      <alignment horizontal="center" vertical="center"/>
    </xf>
    <xf numFmtId="0" fontId="12" fillId="15" borderId="89" xfId="0" applyFont="1" applyFill="1" applyBorder="1" applyAlignment="1">
      <alignment horizontal="center" vertical="center"/>
    </xf>
    <xf numFmtId="178" fontId="6" fillId="0" borderId="88" xfId="0" applyNumberFormat="1" applyFont="1" applyBorder="1" applyAlignment="1">
      <alignment horizontal="center" vertical="center"/>
    </xf>
    <xf numFmtId="179" fontId="6" fillId="0" borderId="90" xfId="0" applyNumberFormat="1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21" fillId="0" borderId="93" xfId="0" applyFont="1" applyBorder="1" applyAlignment="1">
      <alignment horizontal="center" vertical="center"/>
    </xf>
    <xf numFmtId="4" fontId="6" fillId="0" borderId="93" xfId="0" applyNumberFormat="1" applyFont="1" applyBorder="1" applyAlignment="1">
      <alignment horizontal="center" vertical="center"/>
    </xf>
    <xf numFmtId="0" fontId="12" fillId="15" borderId="95" xfId="0" applyFont="1" applyFill="1" applyBorder="1" applyAlignment="1">
      <alignment horizontal="center" vertical="center"/>
    </xf>
    <xf numFmtId="178" fontId="6" fillId="0" borderId="94" xfId="0" applyNumberFormat="1" applyFont="1" applyBorder="1" applyAlignment="1">
      <alignment horizontal="center" vertical="center"/>
    </xf>
    <xf numFmtId="179" fontId="6" fillId="0" borderId="96" xfId="0" applyNumberFormat="1" applyFont="1" applyBorder="1" applyAlignment="1">
      <alignment horizontal="center" vertical="center"/>
    </xf>
    <xf numFmtId="0" fontId="6" fillId="0" borderId="97" xfId="0" applyFont="1" applyBorder="1" applyAlignment="1">
      <alignment horizontal="center" vertical="center"/>
    </xf>
    <xf numFmtId="4" fontId="6" fillId="0" borderId="98" xfId="0" applyNumberFormat="1" applyFont="1" applyBorder="1" applyAlignment="1">
      <alignment horizontal="center" vertical="center"/>
    </xf>
    <xf numFmtId="4" fontId="0" fillId="0" borderId="0" xfId="0" applyNumberFormat="1"/>
    <xf numFmtId="2" fontId="0" fillId="0" borderId="0" xfId="0" applyNumberFormat="1"/>
    <xf numFmtId="44" fontId="0" fillId="0" borderId="0" xfId="0" applyNumberFormat="1"/>
    <xf numFmtId="0" fontId="24" fillId="0" borderId="1" xfId="4" applyNumberFormat="1" applyFont="1" applyFill="1" applyBorder="1" applyAlignment="1"/>
    <xf numFmtId="178" fontId="3" fillId="0" borderId="0" xfId="0" applyNumberFormat="1" applyFont="1" applyAlignment="1">
      <alignment horizontal="center"/>
    </xf>
    <xf numFmtId="176" fontId="13" fillId="17" borderId="54" xfId="0" applyNumberFormat="1" applyFont="1" applyFill="1" applyBorder="1" applyAlignment="1">
      <alignment horizontal="center" vertical="center"/>
    </xf>
    <xf numFmtId="176" fontId="13" fillId="18" borderId="54" xfId="0" applyNumberFormat="1" applyFont="1" applyFill="1" applyBorder="1" applyAlignment="1">
      <alignment horizontal="center" vertical="center"/>
    </xf>
    <xf numFmtId="179" fontId="3" fillId="0" borderId="0" xfId="0" applyNumberFormat="1" applyFont="1" applyAlignment="1">
      <alignment horizontal="center"/>
    </xf>
    <xf numFmtId="179" fontId="3" fillId="14" borderId="0" xfId="0" applyNumberFormat="1" applyFont="1" applyFill="1" applyAlignment="1">
      <alignment horizontal="center"/>
    </xf>
    <xf numFmtId="178" fontId="3" fillId="14" borderId="0" xfId="0" applyNumberFormat="1" applyFont="1" applyFill="1" applyAlignment="1">
      <alignment horizontal="center"/>
    </xf>
    <xf numFmtId="0" fontId="8" fillId="13" borderId="77" xfId="0" applyFont="1" applyFill="1" applyBorder="1" applyAlignment="1">
      <alignment horizontal="center" vertical="center"/>
    </xf>
    <xf numFmtId="0" fontId="19" fillId="13" borderId="78" xfId="0" applyFont="1" applyFill="1" applyBorder="1" applyAlignment="1">
      <alignment horizontal="center" vertical="center"/>
    </xf>
    <xf numFmtId="0" fontId="19" fillId="13" borderId="91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top" wrapText="1"/>
    </xf>
    <xf numFmtId="0" fontId="25" fillId="3" borderId="70" xfId="0" applyFont="1" applyFill="1" applyBorder="1" applyAlignment="1">
      <alignment horizontal="center" vertical="top" wrapText="1"/>
    </xf>
    <xf numFmtId="0" fontId="25" fillId="3" borderId="1" xfId="0" applyFont="1" applyFill="1" applyBorder="1" applyAlignment="1">
      <alignment horizontal="left" vertical="top" wrapText="1"/>
    </xf>
    <xf numFmtId="0" fontId="25" fillId="3" borderId="1" xfId="0" applyFont="1" applyFill="1" applyBorder="1" applyAlignment="1">
      <alignment horizontal="right" vertical="top" wrapText="1"/>
    </xf>
    <xf numFmtId="0" fontId="25" fillId="3" borderId="70" xfId="0" applyFont="1" applyFill="1" applyBorder="1" applyAlignment="1">
      <alignment horizontal="left" vertical="top" wrapText="1"/>
    </xf>
    <xf numFmtId="0" fontId="25" fillId="3" borderId="70" xfId="0" applyFont="1" applyFill="1" applyBorder="1" applyAlignment="1">
      <alignment horizontal="right" vertical="top" wrapText="1"/>
    </xf>
    <xf numFmtId="2" fontId="25" fillId="3" borderId="71" xfId="0" applyNumberFormat="1" applyFont="1" applyFill="1" applyBorder="1" applyAlignment="1">
      <alignment horizontal="right" vertical="top" wrapText="1"/>
    </xf>
    <xf numFmtId="2" fontId="25" fillId="3" borderId="72" xfId="0" applyNumberFormat="1" applyFont="1" applyFill="1" applyBorder="1" applyAlignment="1">
      <alignment horizontal="right" vertical="top" wrapText="1"/>
    </xf>
    <xf numFmtId="2" fontId="25" fillId="3" borderId="73" xfId="0" applyNumberFormat="1" applyFont="1" applyFill="1" applyBorder="1" applyAlignment="1">
      <alignment horizontal="right" vertical="top" wrapText="1"/>
    </xf>
    <xf numFmtId="165" fontId="25" fillId="3" borderId="71" xfId="0" applyNumberFormat="1" applyFont="1" applyFill="1" applyBorder="1" applyAlignment="1">
      <alignment horizontal="right" vertical="top" wrapText="1"/>
    </xf>
    <xf numFmtId="165" fontId="25" fillId="3" borderId="73" xfId="0" applyNumberFormat="1" applyFont="1" applyFill="1" applyBorder="1" applyAlignment="1">
      <alignment horizontal="right" vertical="top" wrapText="1"/>
    </xf>
    <xf numFmtId="0" fontId="28" fillId="4" borderId="71" xfId="0" applyFont="1" applyFill="1" applyBorder="1" applyAlignment="1">
      <alignment horizontal="left" vertical="top" wrapText="1"/>
    </xf>
    <xf numFmtId="0" fontId="28" fillId="4" borderId="72" xfId="0" applyFont="1" applyFill="1" applyBorder="1" applyAlignment="1">
      <alignment horizontal="left" vertical="top" wrapText="1"/>
    </xf>
    <xf numFmtId="0" fontId="28" fillId="4" borderId="73" xfId="0" applyFont="1" applyFill="1" applyBorder="1" applyAlignment="1">
      <alignment horizontal="left" vertical="top" wrapText="1"/>
    </xf>
    <xf numFmtId="0" fontId="28" fillId="4" borderId="71" xfId="0" applyFont="1" applyFill="1" applyBorder="1" applyAlignment="1">
      <alignment horizontal="right" vertical="top" wrapText="1"/>
    </xf>
    <xf numFmtId="0" fontId="28" fillId="4" borderId="73" xfId="0" applyFont="1" applyFill="1" applyBorder="1" applyAlignment="1">
      <alignment horizontal="right" vertical="top" wrapText="1"/>
    </xf>
    <xf numFmtId="0" fontId="28" fillId="4" borderId="71" xfId="0" applyFont="1" applyFill="1" applyBorder="1" applyAlignment="1">
      <alignment horizontal="center" vertical="top" wrapText="1"/>
    </xf>
    <xf numFmtId="0" fontId="28" fillId="4" borderId="72" xfId="0" applyFont="1" applyFill="1" applyBorder="1" applyAlignment="1">
      <alignment horizontal="center" vertical="top" wrapText="1"/>
    </xf>
    <xf numFmtId="0" fontId="28" fillId="4" borderId="73" xfId="0" applyFont="1" applyFill="1" applyBorder="1" applyAlignment="1">
      <alignment horizontal="center" vertical="top" wrapText="1"/>
    </xf>
    <xf numFmtId="0" fontId="28" fillId="4" borderId="72" xfId="0" applyFont="1" applyFill="1" applyBorder="1" applyAlignment="1">
      <alignment horizontal="right" vertical="top" wrapText="1"/>
    </xf>
    <xf numFmtId="4" fontId="25" fillId="3" borderId="71" xfId="0" applyNumberFormat="1" applyFont="1" applyFill="1" applyBorder="1" applyAlignment="1">
      <alignment horizontal="right" vertical="top" wrapText="1"/>
    </xf>
    <xf numFmtId="4" fontId="25" fillId="3" borderId="73" xfId="0" applyNumberFormat="1" applyFont="1" applyFill="1" applyBorder="1" applyAlignment="1">
      <alignment horizontal="right" vertical="top" wrapText="1"/>
    </xf>
    <xf numFmtId="0" fontId="26" fillId="3" borderId="1" xfId="0" applyFont="1" applyFill="1" applyBorder="1" applyAlignment="1">
      <alignment horizontal="left" vertical="top" wrapText="1"/>
    </xf>
    <xf numFmtId="172" fontId="25" fillId="4" borderId="71" xfId="0" applyNumberFormat="1" applyFont="1" applyFill="1" applyBorder="1" applyAlignment="1">
      <alignment horizontal="right" vertical="top" wrapText="1"/>
    </xf>
    <xf numFmtId="172" fontId="25" fillId="4" borderId="72" xfId="0" applyNumberFormat="1" applyFont="1" applyFill="1" applyBorder="1" applyAlignment="1">
      <alignment horizontal="right" vertical="top" wrapText="1"/>
    </xf>
    <xf numFmtId="172" fontId="25" fillId="4" borderId="73" xfId="0" applyNumberFormat="1" applyFont="1" applyFill="1" applyBorder="1" applyAlignment="1">
      <alignment horizontal="right" vertical="top" wrapText="1"/>
    </xf>
    <xf numFmtId="164" fontId="25" fillId="3" borderId="71" xfId="0" applyNumberFormat="1" applyFont="1" applyFill="1" applyBorder="1" applyAlignment="1">
      <alignment horizontal="left" vertical="top" wrapText="1"/>
    </xf>
    <xf numFmtId="164" fontId="25" fillId="3" borderId="72" xfId="0" applyNumberFormat="1" applyFont="1" applyFill="1" applyBorder="1" applyAlignment="1">
      <alignment horizontal="left" vertical="top" wrapText="1"/>
    </xf>
    <xf numFmtId="164" fontId="25" fillId="3" borderId="73" xfId="0" applyNumberFormat="1" applyFont="1" applyFill="1" applyBorder="1" applyAlignment="1">
      <alignment horizontal="left" vertical="top" wrapText="1"/>
    </xf>
    <xf numFmtId="0" fontId="25" fillId="3" borderId="71" xfId="0" applyFont="1" applyFill="1" applyBorder="1" applyAlignment="1">
      <alignment horizontal="left" vertical="top" wrapText="1"/>
    </xf>
    <xf numFmtId="0" fontId="25" fillId="3" borderId="72" xfId="0" applyFont="1" applyFill="1" applyBorder="1" applyAlignment="1">
      <alignment horizontal="left" vertical="top" wrapText="1"/>
    </xf>
    <xf numFmtId="0" fontId="25" fillId="3" borderId="73" xfId="0" applyFont="1" applyFill="1" applyBorder="1" applyAlignment="1">
      <alignment horizontal="left" vertical="top" wrapText="1"/>
    </xf>
    <xf numFmtId="0" fontId="25" fillId="3" borderId="71" xfId="0" applyFont="1" applyFill="1" applyBorder="1" applyAlignment="1">
      <alignment horizontal="center" vertical="top" wrapText="1"/>
    </xf>
    <xf numFmtId="0" fontId="25" fillId="3" borderId="72" xfId="0" applyFont="1" applyFill="1" applyBorder="1" applyAlignment="1">
      <alignment horizontal="center" vertical="top" wrapText="1"/>
    </xf>
    <xf numFmtId="0" fontId="25" fillId="3" borderId="73" xfId="0" applyFont="1" applyFill="1" applyBorder="1" applyAlignment="1">
      <alignment horizontal="center" vertical="top" wrapText="1"/>
    </xf>
    <xf numFmtId="173" fontId="25" fillId="3" borderId="71" xfId="0" applyNumberFormat="1" applyFont="1" applyFill="1" applyBorder="1" applyAlignment="1">
      <alignment horizontal="right" vertical="top" wrapText="1"/>
    </xf>
    <xf numFmtId="173" fontId="25" fillId="3" borderId="72" xfId="0" applyNumberFormat="1" applyFont="1" applyFill="1" applyBorder="1" applyAlignment="1">
      <alignment horizontal="right" vertical="top" wrapText="1"/>
    </xf>
    <xf numFmtId="173" fontId="25" fillId="3" borderId="73" xfId="0" applyNumberFormat="1" applyFont="1" applyFill="1" applyBorder="1" applyAlignment="1">
      <alignment horizontal="right" vertical="top" wrapText="1"/>
    </xf>
    <xf numFmtId="4" fontId="25" fillId="3" borderId="72" xfId="0" applyNumberFormat="1" applyFont="1" applyFill="1" applyBorder="1" applyAlignment="1">
      <alignment horizontal="right" vertical="top" wrapText="1"/>
    </xf>
    <xf numFmtId="171" fontId="25" fillId="3" borderId="71" xfId="0" applyNumberFormat="1" applyFont="1" applyFill="1" applyBorder="1" applyAlignment="1">
      <alignment horizontal="right" vertical="top" wrapText="1"/>
    </xf>
    <xf numFmtId="171" fontId="25" fillId="3" borderId="72" xfId="0" applyNumberFormat="1" applyFont="1" applyFill="1" applyBorder="1" applyAlignment="1">
      <alignment horizontal="right" vertical="top" wrapText="1"/>
    </xf>
    <xf numFmtId="171" fontId="25" fillId="3" borderId="73" xfId="0" applyNumberFormat="1" applyFont="1" applyFill="1" applyBorder="1" applyAlignment="1">
      <alignment horizontal="right" vertical="top" wrapText="1"/>
    </xf>
    <xf numFmtId="166" fontId="25" fillId="3" borderId="71" xfId="0" applyNumberFormat="1" applyFont="1" applyFill="1" applyBorder="1" applyAlignment="1">
      <alignment horizontal="right" vertical="top" wrapText="1"/>
    </xf>
    <xf numFmtId="166" fontId="25" fillId="3" borderId="72" xfId="0" applyNumberFormat="1" applyFont="1" applyFill="1" applyBorder="1" applyAlignment="1">
      <alignment horizontal="right" vertical="top" wrapText="1"/>
    </xf>
    <xf numFmtId="166" fontId="25" fillId="3" borderId="73" xfId="0" applyNumberFormat="1" applyFont="1" applyFill="1" applyBorder="1" applyAlignment="1">
      <alignment horizontal="right" vertical="top" wrapText="1"/>
    </xf>
    <xf numFmtId="167" fontId="25" fillId="3" borderId="71" xfId="0" applyNumberFormat="1" applyFont="1" applyFill="1" applyBorder="1" applyAlignment="1">
      <alignment horizontal="right" vertical="top" wrapText="1"/>
    </xf>
    <xf numFmtId="167" fontId="25" fillId="3" borderId="73" xfId="0" applyNumberFormat="1" applyFont="1" applyFill="1" applyBorder="1" applyAlignment="1">
      <alignment horizontal="right" vertical="top" wrapText="1"/>
    </xf>
    <xf numFmtId="0" fontId="28" fillId="3" borderId="71" xfId="0" applyFont="1" applyFill="1" applyBorder="1" applyAlignment="1">
      <alignment horizontal="left" vertical="top" wrapText="1"/>
    </xf>
    <xf numFmtId="0" fontId="28" fillId="3" borderId="72" xfId="0" applyFont="1" applyFill="1" applyBorder="1" applyAlignment="1">
      <alignment horizontal="left" vertical="top" wrapText="1"/>
    </xf>
    <xf numFmtId="0" fontId="28" fillId="3" borderId="73" xfId="0" applyFont="1" applyFill="1" applyBorder="1" applyAlignment="1">
      <alignment horizontal="left" vertical="top" wrapText="1"/>
    </xf>
    <xf numFmtId="165" fontId="25" fillId="3" borderId="72" xfId="0" applyNumberFormat="1" applyFont="1" applyFill="1" applyBorder="1" applyAlignment="1">
      <alignment horizontal="right" vertical="top" wrapText="1"/>
    </xf>
    <xf numFmtId="169" fontId="25" fillId="3" borderId="71" xfId="0" applyNumberFormat="1" applyFont="1" applyFill="1" applyBorder="1" applyAlignment="1">
      <alignment horizontal="right" vertical="top" wrapText="1"/>
    </xf>
    <xf numFmtId="169" fontId="25" fillId="3" borderId="72" xfId="0" applyNumberFormat="1" applyFont="1" applyFill="1" applyBorder="1" applyAlignment="1">
      <alignment horizontal="right" vertical="top" wrapText="1"/>
    </xf>
    <xf numFmtId="169" fontId="25" fillId="3" borderId="73" xfId="0" applyNumberFormat="1" applyFont="1" applyFill="1" applyBorder="1" applyAlignment="1">
      <alignment horizontal="right" vertical="top" wrapText="1"/>
    </xf>
    <xf numFmtId="168" fontId="25" fillId="3" borderId="71" xfId="0" applyNumberFormat="1" applyFont="1" applyFill="1" applyBorder="1" applyAlignment="1">
      <alignment horizontal="right" vertical="top" wrapText="1"/>
    </xf>
    <xf numFmtId="168" fontId="25" fillId="3" borderId="72" xfId="0" applyNumberFormat="1" applyFont="1" applyFill="1" applyBorder="1" applyAlignment="1">
      <alignment horizontal="right" vertical="top" wrapText="1"/>
    </xf>
    <xf numFmtId="168" fontId="25" fillId="3" borderId="73" xfId="0" applyNumberFormat="1" applyFont="1" applyFill="1" applyBorder="1" applyAlignment="1">
      <alignment horizontal="right" vertical="top" wrapText="1"/>
    </xf>
    <xf numFmtId="167" fontId="25" fillId="3" borderId="72" xfId="0" applyNumberFormat="1" applyFont="1" applyFill="1" applyBorder="1" applyAlignment="1">
      <alignment horizontal="right" vertical="top" wrapText="1"/>
    </xf>
    <xf numFmtId="172" fontId="25" fillId="3" borderId="71" xfId="0" applyNumberFormat="1" applyFont="1" applyFill="1" applyBorder="1" applyAlignment="1">
      <alignment horizontal="right" vertical="top" wrapText="1"/>
    </xf>
    <xf numFmtId="172" fontId="25" fillId="3" borderId="73" xfId="0" applyNumberFormat="1" applyFont="1" applyFill="1" applyBorder="1" applyAlignment="1">
      <alignment horizontal="right" vertical="top" wrapText="1"/>
    </xf>
    <xf numFmtId="170" fontId="25" fillId="3" borderId="71" xfId="0" applyNumberFormat="1" applyFont="1" applyFill="1" applyBorder="1" applyAlignment="1">
      <alignment horizontal="right" vertical="top" wrapText="1"/>
    </xf>
    <xf numFmtId="170" fontId="25" fillId="3" borderId="73" xfId="0" applyNumberFormat="1" applyFont="1" applyFill="1" applyBorder="1" applyAlignment="1">
      <alignment horizontal="right" vertical="top" wrapText="1"/>
    </xf>
    <xf numFmtId="0" fontId="25" fillId="3" borderId="74" xfId="0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left" vertical="center" wrapText="1"/>
    </xf>
    <xf numFmtId="0" fontId="25" fillId="3" borderId="75" xfId="0" applyFont="1" applyFill="1" applyBorder="1" applyAlignment="1">
      <alignment horizontal="left" vertical="center" wrapText="1"/>
    </xf>
    <xf numFmtId="181" fontId="25" fillId="3" borderId="74" xfId="0" applyNumberFormat="1" applyFont="1" applyFill="1" applyBorder="1" applyAlignment="1">
      <alignment horizontal="right" vertical="center" wrapText="1"/>
    </xf>
    <xf numFmtId="181" fontId="25" fillId="3" borderId="1" xfId="0" applyNumberFormat="1" applyFont="1" applyFill="1" applyBorder="1" applyAlignment="1">
      <alignment horizontal="right" vertical="center" wrapText="1"/>
    </xf>
    <xf numFmtId="181" fontId="25" fillId="3" borderId="75" xfId="0" applyNumberFormat="1" applyFont="1" applyFill="1" applyBorder="1" applyAlignment="1">
      <alignment horizontal="right" vertical="center" wrapText="1"/>
    </xf>
    <xf numFmtId="170" fontId="25" fillId="3" borderId="74" xfId="0" applyNumberFormat="1" applyFont="1" applyFill="1" applyBorder="1" applyAlignment="1">
      <alignment horizontal="right" vertical="center" wrapText="1"/>
    </xf>
    <xf numFmtId="170" fontId="25" fillId="3" borderId="1" xfId="0" applyNumberFormat="1" applyFont="1" applyFill="1" applyBorder="1" applyAlignment="1">
      <alignment horizontal="right" vertical="center" wrapText="1"/>
    </xf>
    <xf numFmtId="170" fontId="25" fillId="3" borderId="75" xfId="0" applyNumberFormat="1" applyFont="1" applyFill="1" applyBorder="1" applyAlignment="1">
      <alignment horizontal="right" vertical="center" wrapText="1"/>
    </xf>
    <xf numFmtId="2" fontId="25" fillId="3" borderId="74" xfId="0" applyNumberFormat="1" applyFont="1" applyFill="1" applyBorder="1" applyAlignment="1">
      <alignment horizontal="right" vertical="center" wrapText="1"/>
    </xf>
    <xf numFmtId="2" fontId="25" fillId="3" borderId="1" xfId="0" applyNumberFormat="1" applyFont="1" applyFill="1" applyBorder="1" applyAlignment="1">
      <alignment horizontal="right" vertical="center" wrapText="1"/>
    </xf>
    <xf numFmtId="2" fontId="25" fillId="3" borderId="75" xfId="0" applyNumberFormat="1" applyFont="1" applyFill="1" applyBorder="1" applyAlignment="1">
      <alignment horizontal="right" vertical="center" wrapText="1"/>
    </xf>
    <xf numFmtId="0" fontId="27" fillId="3" borderId="70" xfId="0" applyFont="1" applyFill="1" applyBorder="1" applyAlignment="1">
      <alignment horizontal="center" vertical="top" wrapText="1"/>
    </xf>
    <xf numFmtId="172" fontId="25" fillId="3" borderId="72" xfId="0" applyNumberFormat="1" applyFont="1" applyFill="1" applyBorder="1" applyAlignment="1">
      <alignment horizontal="right" vertical="top" wrapText="1"/>
    </xf>
    <xf numFmtId="0" fontId="25" fillId="19" borderId="71" xfId="0" applyFont="1" applyFill="1" applyBorder="1" applyAlignment="1">
      <alignment horizontal="left" vertical="top" wrapText="1"/>
    </xf>
    <xf numFmtId="0" fontId="25" fillId="19" borderId="72" xfId="0" applyFont="1" applyFill="1" applyBorder="1" applyAlignment="1">
      <alignment horizontal="left" vertical="top" wrapText="1"/>
    </xf>
    <xf numFmtId="0" fontId="25" fillId="19" borderId="73" xfId="0" applyFont="1" applyFill="1" applyBorder="1" applyAlignment="1">
      <alignment horizontal="left" vertical="top" wrapText="1"/>
    </xf>
    <xf numFmtId="165" fontId="25" fillId="19" borderId="71" xfId="0" applyNumberFormat="1" applyFont="1" applyFill="1" applyBorder="1" applyAlignment="1">
      <alignment horizontal="right" vertical="top" wrapText="1"/>
    </xf>
    <xf numFmtId="165" fontId="25" fillId="19" borderId="73" xfId="0" applyNumberFormat="1" applyFont="1" applyFill="1" applyBorder="1" applyAlignment="1">
      <alignment horizontal="right" vertical="top" wrapText="1"/>
    </xf>
    <xf numFmtId="0" fontId="25" fillId="19" borderId="71" xfId="0" applyFont="1" applyFill="1" applyBorder="1" applyAlignment="1">
      <alignment horizontal="center" vertical="top" wrapText="1"/>
    </xf>
    <xf numFmtId="0" fontId="25" fillId="19" borderId="72" xfId="0" applyFont="1" applyFill="1" applyBorder="1" applyAlignment="1">
      <alignment horizontal="center" vertical="top" wrapText="1"/>
    </xf>
    <xf numFmtId="0" fontId="25" fillId="19" borderId="73" xfId="0" applyFont="1" applyFill="1" applyBorder="1" applyAlignment="1">
      <alignment horizontal="center" vertical="top" wrapText="1"/>
    </xf>
    <xf numFmtId="170" fontId="25" fillId="4" borderId="71" xfId="0" applyNumberFormat="1" applyFont="1" applyFill="1" applyBorder="1" applyAlignment="1">
      <alignment horizontal="right" vertical="top" wrapText="1"/>
    </xf>
    <xf numFmtId="170" fontId="25" fillId="4" borderId="72" xfId="0" applyNumberFormat="1" applyFont="1" applyFill="1" applyBorder="1" applyAlignment="1">
      <alignment horizontal="right" vertical="top" wrapText="1"/>
    </xf>
    <xf numFmtId="170" fontId="25" fillId="4" borderId="73" xfId="0" applyNumberFormat="1" applyFont="1" applyFill="1" applyBorder="1" applyAlignment="1">
      <alignment horizontal="right" vertical="top" wrapText="1"/>
    </xf>
    <xf numFmtId="0" fontId="26" fillId="3" borderId="76" xfId="0" applyFont="1" applyFill="1" applyBorder="1" applyAlignment="1">
      <alignment horizontal="left" vertical="top" wrapText="1"/>
    </xf>
    <xf numFmtId="0" fontId="26" fillId="3" borderId="76" xfId="0" applyFont="1" applyFill="1" applyBorder="1" applyAlignment="1">
      <alignment horizontal="right" vertical="top" wrapText="1"/>
    </xf>
    <xf numFmtId="180" fontId="25" fillId="3" borderId="74" xfId="0" applyNumberFormat="1" applyFont="1" applyFill="1" applyBorder="1" applyAlignment="1">
      <alignment horizontal="right" vertical="center" wrapText="1"/>
    </xf>
    <xf numFmtId="180" fontId="25" fillId="3" borderId="1" xfId="0" applyNumberFormat="1" applyFont="1" applyFill="1" applyBorder="1" applyAlignment="1">
      <alignment horizontal="right" vertical="center" wrapText="1"/>
    </xf>
    <xf numFmtId="180" fontId="25" fillId="3" borderId="75" xfId="0" applyNumberFormat="1" applyFont="1" applyFill="1" applyBorder="1" applyAlignment="1">
      <alignment horizontal="right" vertical="center" wrapText="1"/>
    </xf>
    <xf numFmtId="172" fontId="25" fillId="3" borderId="74" xfId="0" applyNumberFormat="1" applyFont="1" applyFill="1" applyBorder="1" applyAlignment="1">
      <alignment horizontal="right" vertical="center" wrapText="1"/>
    </xf>
    <xf numFmtId="172" fontId="25" fillId="3" borderId="1" xfId="0" applyNumberFormat="1" applyFont="1" applyFill="1" applyBorder="1" applyAlignment="1">
      <alignment horizontal="right" vertical="center" wrapText="1"/>
    </xf>
    <xf numFmtId="172" fontId="25" fillId="3" borderId="75" xfId="0" applyNumberFormat="1" applyFont="1" applyFill="1" applyBorder="1" applyAlignment="1">
      <alignment horizontal="right" vertical="center" wrapText="1"/>
    </xf>
    <xf numFmtId="0" fontId="25" fillId="3" borderId="74" xfId="0" applyFont="1" applyFill="1" applyBorder="1" applyAlignment="1">
      <alignment horizontal="right" vertical="center" wrapText="1"/>
    </xf>
    <xf numFmtId="0" fontId="25" fillId="3" borderId="1" xfId="0" applyFont="1" applyFill="1" applyBorder="1" applyAlignment="1">
      <alignment horizontal="right" vertical="center" wrapText="1"/>
    </xf>
    <xf numFmtId="0" fontId="25" fillId="3" borderId="75" xfId="0" applyFont="1" applyFill="1" applyBorder="1" applyAlignment="1">
      <alignment horizontal="right" vertical="center" wrapText="1"/>
    </xf>
    <xf numFmtId="182" fontId="25" fillId="4" borderId="71" xfId="0" applyNumberFormat="1" applyFont="1" applyFill="1" applyBorder="1" applyAlignment="1">
      <alignment horizontal="right" vertical="top" wrapText="1"/>
    </xf>
    <xf numFmtId="182" fontId="25" fillId="4" borderId="72" xfId="0" applyNumberFormat="1" applyFont="1" applyFill="1" applyBorder="1" applyAlignment="1">
      <alignment horizontal="right" vertical="top" wrapText="1"/>
    </xf>
    <xf numFmtId="182" fontId="25" fillId="4" borderId="73" xfId="0" applyNumberFormat="1" applyFont="1" applyFill="1" applyBorder="1" applyAlignment="1">
      <alignment horizontal="right" vertical="top" wrapText="1"/>
    </xf>
    <xf numFmtId="165" fontId="25" fillId="4" borderId="71" xfId="0" applyNumberFormat="1" applyFont="1" applyFill="1" applyBorder="1" applyAlignment="1">
      <alignment horizontal="right" vertical="top" wrapText="1"/>
    </xf>
    <xf numFmtId="165" fontId="25" fillId="4" borderId="72" xfId="0" applyNumberFormat="1" applyFont="1" applyFill="1" applyBorder="1" applyAlignment="1">
      <alignment horizontal="right" vertical="top" wrapText="1"/>
    </xf>
    <xf numFmtId="165" fontId="25" fillId="4" borderId="73" xfId="0" applyNumberFormat="1" applyFont="1" applyFill="1" applyBorder="1" applyAlignment="1">
      <alignment horizontal="right" vertical="top" wrapText="1"/>
    </xf>
    <xf numFmtId="165" fontId="25" fillId="3" borderId="74" xfId="0" applyNumberFormat="1" applyFont="1" applyFill="1" applyBorder="1" applyAlignment="1">
      <alignment horizontal="right" vertical="center" wrapText="1"/>
    </xf>
    <xf numFmtId="165" fontId="25" fillId="3" borderId="1" xfId="0" applyNumberFormat="1" applyFont="1" applyFill="1" applyBorder="1" applyAlignment="1">
      <alignment horizontal="right" vertical="center" wrapText="1"/>
    </xf>
    <xf numFmtId="165" fontId="25" fillId="3" borderId="75" xfId="0" applyNumberFormat="1" applyFont="1" applyFill="1" applyBorder="1" applyAlignment="1">
      <alignment horizontal="right" vertical="center" wrapText="1"/>
    </xf>
    <xf numFmtId="174" fontId="25" fillId="4" borderId="71" xfId="0" applyNumberFormat="1" applyFont="1" applyFill="1" applyBorder="1" applyAlignment="1">
      <alignment horizontal="right" vertical="top" wrapText="1"/>
    </xf>
    <xf numFmtId="174" fontId="25" fillId="4" borderId="72" xfId="0" applyNumberFormat="1" applyFont="1" applyFill="1" applyBorder="1" applyAlignment="1">
      <alignment horizontal="right" vertical="top" wrapText="1"/>
    </xf>
    <xf numFmtId="174" fontId="25" fillId="4" borderId="73" xfId="0" applyNumberFormat="1" applyFont="1" applyFill="1" applyBorder="1" applyAlignment="1">
      <alignment horizontal="right" vertical="top" wrapText="1"/>
    </xf>
    <xf numFmtId="170" fontId="25" fillId="3" borderId="72" xfId="0" applyNumberFormat="1" applyFont="1" applyFill="1" applyBorder="1" applyAlignment="1">
      <alignment horizontal="right" vertical="top" wrapText="1"/>
    </xf>
    <xf numFmtId="172" fontId="25" fillId="19" borderId="71" xfId="0" applyNumberFormat="1" applyFont="1" applyFill="1" applyBorder="1" applyAlignment="1">
      <alignment horizontal="right" vertical="top" wrapText="1"/>
    </xf>
    <xf numFmtId="172" fontId="25" fillId="19" borderId="73" xfId="0" applyNumberFormat="1" applyFont="1" applyFill="1" applyBorder="1" applyAlignment="1">
      <alignment horizontal="right" vertical="top" wrapText="1"/>
    </xf>
    <xf numFmtId="164" fontId="25" fillId="19" borderId="71" xfId="0" applyNumberFormat="1" applyFont="1" applyFill="1" applyBorder="1" applyAlignment="1">
      <alignment horizontal="left" vertical="top" wrapText="1"/>
    </xf>
    <xf numFmtId="164" fontId="25" fillId="19" borderId="72" xfId="0" applyNumberFormat="1" applyFont="1" applyFill="1" applyBorder="1" applyAlignment="1">
      <alignment horizontal="left" vertical="top" wrapText="1"/>
    </xf>
    <xf numFmtId="164" fontId="25" fillId="19" borderId="73" xfId="0" applyNumberFormat="1" applyFont="1" applyFill="1" applyBorder="1" applyAlignment="1">
      <alignment horizontal="left" vertical="top" wrapText="1"/>
    </xf>
    <xf numFmtId="169" fontId="25" fillId="19" borderId="71" xfId="0" applyNumberFormat="1" applyFont="1" applyFill="1" applyBorder="1" applyAlignment="1">
      <alignment horizontal="right" vertical="top" wrapText="1"/>
    </xf>
    <xf numFmtId="169" fontId="25" fillId="19" borderId="72" xfId="0" applyNumberFormat="1" applyFont="1" applyFill="1" applyBorder="1" applyAlignment="1">
      <alignment horizontal="right" vertical="top" wrapText="1"/>
    </xf>
    <xf numFmtId="169" fontId="25" fillId="19" borderId="73" xfId="0" applyNumberFormat="1" applyFont="1" applyFill="1" applyBorder="1" applyAlignment="1">
      <alignment horizontal="right" vertical="top" wrapText="1"/>
    </xf>
    <xf numFmtId="2" fontId="25" fillId="19" borderId="71" xfId="0" applyNumberFormat="1" applyFont="1" applyFill="1" applyBorder="1" applyAlignment="1">
      <alignment horizontal="right" vertical="top" wrapText="1"/>
    </xf>
    <xf numFmtId="2" fontId="25" fillId="19" borderId="72" xfId="0" applyNumberFormat="1" applyFont="1" applyFill="1" applyBorder="1" applyAlignment="1">
      <alignment horizontal="right" vertical="top" wrapText="1"/>
    </xf>
    <xf numFmtId="2" fontId="25" fillId="19" borderId="73" xfId="0" applyNumberFormat="1" applyFont="1" applyFill="1" applyBorder="1" applyAlignment="1">
      <alignment horizontal="right" vertical="top" wrapText="1"/>
    </xf>
    <xf numFmtId="174" fontId="25" fillId="3" borderId="74" xfId="0" applyNumberFormat="1" applyFont="1" applyFill="1" applyBorder="1" applyAlignment="1">
      <alignment horizontal="right" vertical="center" wrapText="1"/>
    </xf>
    <xf numFmtId="174" fontId="25" fillId="3" borderId="1" xfId="0" applyNumberFormat="1" applyFont="1" applyFill="1" applyBorder="1" applyAlignment="1">
      <alignment horizontal="right" vertical="center" wrapText="1"/>
    </xf>
    <xf numFmtId="174" fontId="25" fillId="3" borderId="75" xfId="0" applyNumberFormat="1" applyFont="1" applyFill="1" applyBorder="1" applyAlignment="1">
      <alignment horizontal="right" vertical="center" wrapText="1"/>
    </xf>
    <xf numFmtId="184" fontId="25" fillId="3" borderId="71" xfId="0" applyNumberFormat="1" applyFont="1" applyFill="1" applyBorder="1" applyAlignment="1">
      <alignment horizontal="right" vertical="top" wrapText="1"/>
    </xf>
    <xf numFmtId="184" fontId="25" fillId="3" borderId="72" xfId="0" applyNumberFormat="1" applyFont="1" applyFill="1" applyBorder="1" applyAlignment="1">
      <alignment horizontal="right" vertical="top" wrapText="1"/>
    </xf>
    <xf numFmtId="184" fontId="25" fillId="3" borderId="73" xfId="0" applyNumberFormat="1" applyFont="1" applyFill="1" applyBorder="1" applyAlignment="1">
      <alignment horizontal="right" vertical="top" wrapText="1"/>
    </xf>
    <xf numFmtId="0" fontId="12" fillId="0" borderId="64" xfId="0" applyFont="1" applyBorder="1" applyAlignment="1">
      <alignment vertical="center"/>
    </xf>
    <xf numFmtId="0" fontId="2" fillId="0" borderId="30" xfId="0" applyFont="1" applyBorder="1"/>
    <xf numFmtId="0" fontId="2" fillId="0" borderId="31" xfId="0" applyFont="1" applyBorder="1"/>
    <xf numFmtId="0" fontId="12" fillId="0" borderId="67" xfId="0" applyFont="1" applyBorder="1" applyAlignment="1">
      <alignment vertical="center"/>
    </xf>
    <xf numFmtId="0" fontId="2" fillId="0" borderId="68" xfId="0" applyFont="1" applyBorder="1"/>
    <xf numFmtId="0" fontId="2" fillId="0" borderId="59" xfId="0" applyFont="1" applyBorder="1"/>
    <xf numFmtId="0" fontId="11" fillId="0" borderId="32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2" fillId="0" borderId="43" xfId="0" applyFont="1" applyBorder="1"/>
    <xf numFmtId="0" fontId="2" fillId="0" borderId="33" xfId="0" applyFont="1" applyBorder="1"/>
    <xf numFmtId="0" fontId="12" fillId="0" borderId="29" xfId="0" applyFont="1" applyBorder="1" applyAlignment="1">
      <alignment horizontal="center" vertical="center" wrapText="1"/>
    </xf>
    <xf numFmtId="0" fontId="2" fillId="0" borderId="44" xfId="0" applyFont="1" applyBorder="1"/>
    <xf numFmtId="0" fontId="2" fillId="0" borderId="34" xfId="0" applyFont="1" applyBorder="1"/>
    <xf numFmtId="0" fontId="12" fillId="0" borderId="43" xfId="0" applyFont="1" applyBorder="1" applyAlignment="1">
      <alignment horizontal="center" vertical="center"/>
    </xf>
    <xf numFmtId="0" fontId="2" fillId="0" borderId="58" xfId="0" applyFont="1" applyBorder="1"/>
    <xf numFmtId="0" fontId="12" fillId="0" borderId="65" xfId="0" applyFont="1" applyBorder="1" applyAlignment="1">
      <alignment vertical="center"/>
    </xf>
    <xf numFmtId="0" fontId="2" fillId="0" borderId="66" xfId="0" applyFont="1" applyBorder="1"/>
    <xf numFmtId="0" fontId="2" fillId="0" borderId="50" xfId="0" applyFont="1" applyBorder="1"/>
    <xf numFmtId="0" fontId="11" fillId="0" borderId="42" xfId="0" applyFont="1" applyBorder="1" applyAlignment="1">
      <alignment horizontal="center" vertical="center"/>
    </xf>
    <xf numFmtId="0" fontId="2" fillId="0" borderId="42" xfId="0" applyFont="1" applyBorder="1"/>
    <xf numFmtId="0" fontId="11" fillId="0" borderId="4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2" fillId="0" borderId="35" xfId="0" applyFont="1" applyBorder="1"/>
    <xf numFmtId="0" fontId="11" fillId="0" borderId="30" xfId="0" applyFont="1" applyBorder="1" applyAlignment="1">
      <alignment horizontal="center" vertical="center"/>
    </xf>
    <xf numFmtId="0" fontId="8" fillId="13" borderId="5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16" borderId="60" xfId="0" applyFont="1" applyFill="1" applyBorder="1" applyAlignment="1">
      <alignment horizontal="center" vertical="center"/>
    </xf>
    <xf numFmtId="0" fontId="10" fillId="16" borderId="61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7" xfId="0" applyFont="1" applyBorder="1"/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0" borderId="27" xfId="0" applyFont="1" applyBorder="1"/>
    <xf numFmtId="0" fontId="4" fillId="14" borderId="22" xfId="0" applyFont="1" applyFill="1" applyBorder="1" applyAlignment="1">
      <alignment horizontal="center" vertical="center"/>
    </xf>
    <xf numFmtId="0" fontId="2" fillId="14" borderId="23" xfId="0" applyFont="1" applyFill="1" applyBorder="1" applyAlignment="1">
      <alignment vertical="center"/>
    </xf>
    <xf numFmtId="0" fontId="2" fillId="14" borderId="24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/>
    <xf numFmtId="0" fontId="0" fillId="0" borderId="0" xfId="0"/>
    <xf numFmtId="0" fontId="2" fillId="0" borderId="8" xfId="0" applyFont="1" applyBorder="1"/>
    <xf numFmtId="0" fontId="2" fillId="0" borderId="15" xfId="0" applyFont="1" applyBorder="1"/>
    <xf numFmtId="0" fontId="6" fillId="0" borderId="5" xfId="0" applyFont="1" applyBorder="1" applyAlignment="1">
      <alignment horizontal="center" vertical="center"/>
    </xf>
    <xf numFmtId="0" fontId="2" fillId="0" borderId="6" xfId="0" applyFont="1" applyBorder="1"/>
    <xf numFmtId="0" fontId="5" fillId="0" borderId="10" xfId="0" applyFont="1" applyBorder="1" applyAlignment="1">
      <alignment horizontal="center" vertical="center" wrapText="1"/>
    </xf>
    <xf numFmtId="174" fontId="25" fillId="3" borderId="71" xfId="0" applyNumberFormat="1" applyFont="1" applyFill="1" applyBorder="1" applyAlignment="1">
      <alignment horizontal="right" vertical="top" wrapText="1"/>
    </xf>
    <xf numFmtId="174" fontId="25" fillId="3" borderId="73" xfId="0" applyNumberFormat="1" applyFont="1" applyFill="1" applyBorder="1" applyAlignment="1">
      <alignment horizontal="right" vertical="top" wrapText="1"/>
    </xf>
    <xf numFmtId="184" fontId="25" fillId="19" borderId="71" xfId="0" applyNumberFormat="1" applyFont="1" applyFill="1" applyBorder="1" applyAlignment="1">
      <alignment horizontal="right" vertical="top" wrapText="1"/>
    </xf>
    <xf numFmtId="184" fontId="25" fillId="19" borderId="72" xfId="0" applyNumberFormat="1" applyFont="1" applyFill="1" applyBorder="1" applyAlignment="1">
      <alignment horizontal="right" vertical="top" wrapText="1"/>
    </xf>
    <xf numFmtId="184" fontId="25" fillId="19" borderId="73" xfId="0" applyNumberFormat="1" applyFont="1" applyFill="1" applyBorder="1" applyAlignment="1">
      <alignment horizontal="right" vertical="top" wrapText="1"/>
    </xf>
  </cellXfs>
  <cellStyles count="5">
    <cellStyle name="Normal" xfId="0" builtinId="0"/>
    <cellStyle name="Normal 2" xfId="2" xr:uid="{43946813-B8F9-45B1-B91D-8498B488F9F9}"/>
    <cellStyle name="Normal 22" xfId="3" xr:uid="{029A65F2-48A0-4FF0-95A8-89DCA160A780}"/>
    <cellStyle name="Normal 3" xfId="4" xr:uid="{F25FB7A7-0B0B-4E43-9666-CDF2F2B5BA9E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ADC7ECB-90BB-49A2-889C-BE34AA6B9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99CE3C5-05BF-4F9D-BF64-E0CF65A12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D09A5F18-48CF-4E6F-BCD3-9F9AA5455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E9EF06-F40A-48E1-AE50-A4581B930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1F7D5C9-3383-420D-8CEC-7FC6DDF48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7785032-EB36-4908-A6BF-75C843857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5D2EE08D-99D2-4752-9B24-7356D0AA0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CBFD3B-04F0-4A04-98ED-C7D50199D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57B5643-BEC4-4D3B-B9CA-A9B0A0CD6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1C2F692E-2AC8-4E09-B371-49A3533EC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3</xdr:row>
      <xdr:rowOff>0</xdr:rowOff>
    </xdr:from>
    <xdr:to>
      <xdr:col>1</xdr:col>
      <xdr:colOff>209550</xdr:colOff>
      <xdr:row>5</xdr:row>
      <xdr:rowOff>114300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3F27728A-97B5-4DEC-8C7B-FAC011ABB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EA94AB-F3BF-46EB-991D-9F269F2AF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2AEBD9A5-BCD0-4741-9993-910E46B00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4EC507E-E327-4409-B7B6-6E211D2CF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C874D956-546B-4F06-AA3B-284735A1C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722B16-E183-4930-BE60-A0725F562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5DAE51CE-FC1C-402E-A3D9-8F8D26DF5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A5ECEB5-F6BA-4190-BAA0-157EBBDEC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B6B5C08C-3CF6-4975-8CF8-F6862FB7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1</xdr:row>
      <xdr:rowOff>95250</xdr:rowOff>
    </xdr:from>
    <xdr:ext cx="1628775" cy="533400"/>
    <xdr:pic>
      <xdr:nvPicPr>
        <xdr:cNvPr id="2" name="image7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219075</xdr:colOff>
      <xdr:row>0</xdr:row>
      <xdr:rowOff>142875</xdr:rowOff>
    </xdr:from>
    <xdr:ext cx="1381125" cy="857250"/>
    <xdr:pic>
      <xdr:nvPicPr>
        <xdr:cNvPr id="3" name="image6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AFCDD-3742-447A-A1E7-36FDAB2C9034}">
  <dimension ref="A1:AC86"/>
  <sheetViews>
    <sheetView topLeftCell="A16" zoomScaleNormal="100" workbookViewId="0">
      <selection activeCell="P32" sqref="P32:U32"/>
    </sheetView>
  </sheetViews>
  <sheetFormatPr defaultRowHeight="12.75" x14ac:dyDescent="0.2"/>
  <cols>
    <col min="1" max="2" width="4.7109375" style="130" bestFit="1" customWidth="1"/>
    <col min="3" max="3" width="1.85546875" style="130" bestFit="1" customWidth="1"/>
    <col min="4" max="5" width="2.85546875" style="130" bestFit="1" customWidth="1"/>
    <col min="6" max="6" width="1.85546875" style="130" bestFit="1" customWidth="1"/>
    <col min="7" max="7" width="4.7109375" style="130" bestFit="1" customWidth="1"/>
    <col min="8" max="8" width="5.5703125" style="130" bestFit="1" customWidth="1"/>
    <col min="9" max="9" width="9.28515625" style="130" bestFit="1" customWidth="1"/>
    <col min="10" max="10" width="8.42578125" style="130" bestFit="1" customWidth="1"/>
    <col min="11" max="11" width="4.7109375" style="130" bestFit="1" customWidth="1"/>
    <col min="12" max="12" width="1" style="130" bestFit="1" customWidth="1"/>
    <col min="13" max="13" width="3.7109375" style="130" bestFit="1" customWidth="1"/>
    <col min="14" max="14" width="1" style="130" bestFit="1" customWidth="1"/>
    <col min="15" max="15" width="2.85546875" style="130" bestFit="1" customWidth="1"/>
    <col min="16" max="16" width="1" style="130" bestFit="1" customWidth="1"/>
    <col min="17" max="17" width="3.7109375" style="130" bestFit="1" customWidth="1"/>
    <col min="18" max="18" width="1" style="130" bestFit="1" customWidth="1"/>
    <col min="19" max="19" width="2.85546875" style="130" bestFit="1" customWidth="1"/>
    <col min="20" max="20" width="1.85546875" style="130" bestFit="1" customWidth="1"/>
    <col min="21" max="22" width="1" style="130" bestFit="1" customWidth="1"/>
    <col min="23" max="23" width="5.5703125" style="130" bestFit="1" customWidth="1"/>
    <col min="24" max="24" width="1.85546875" style="130" bestFit="1" customWidth="1"/>
    <col min="25" max="25" width="2.85546875" style="130" bestFit="1" customWidth="1"/>
    <col min="26" max="26" width="1.85546875" style="130" bestFit="1" customWidth="1"/>
    <col min="27" max="27" width="9.28515625" style="130" bestFit="1" customWidth="1"/>
    <col min="28" max="256" width="9.140625" style="130"/>
    <col min="257" max="258" width="4.7109375" style="130" bestFit="1" customWidth="1"/>
    <col min="259" max="259" width="1.85546875" style="130" bestFit="1" customWidth="1"/>
    <col min="260" max="261" width="2.85546875" style="130" bestFit="1" customWidth="1"/>
    <col min="262" max="262" width="1.85546875" style="130" bestFit="1" customWidth="1"/>
    <col min="263" max="263" width="4.7109375" style="130" bestFit="1" customWidth="1"/>
    <col min="264" max="264" width="5.5703125" style="130" bestFit="1" customWidth="1"/>
    <col min="265" max="265" width="9.28515625" style="130" bestFit="1" customWidth="1"/>
    <col min="266" max="266" width="8.42578125" style="130" bestFit="1" customWidth="1"/>
    <col min="267" max="267" width="4.7109375" style="130" bestFit="1" customWidth="1"/>
    <col min="268" max="268" width="1" style="130" bestFit="1" customWidth="1"/>
    <col min="269" max="269" width="3.7109375" style="130" bestFit="1" customWidth="1"/>
    <col min="270" max="270" width="1" style="130" bestFit="1" customWidth="1"/>
    <col min="271" max="271" width="2.85546875" style="130" bestFit="1" customWidth="1"/>
    <col min="272" max="272" width="1" style="130" bestFit="1" customWidth="1"/>
    <col min="273" max="273" width="3.7109375" style="130" bestFit="1" customWidth="1"/>
    <col min="274" max="274" width="1" style="130" bestFit="1" customWidth="1"/>
    <col min="275" max="275" width="2.85546875" style="130" bestFit="1" customWidth="1"/>
    <col min="276" max="276" width="1.85546875" style="130" bestFit="1" customWidth="1"/>
    <col min="277" max="278" width="1" style="130" bestFit="1" customWidth="1"/>
    <col min="279" max="279" width="5.5703125" style="130" bestFit="1" customWidth="1"/>
    <col min="280" max="280" width="1.85546875" style="130" bestFit="1" customWidth="1"/>
    <col min="281" max="281" width="2.85546875" style="130" bestFit="1" customWidth="1"/>
    <col min="282" max="282" width="1.85546875" style="130" bestFit="1" customWidth="1"/>
    <col min="283" max="283" width="9.28515625" style="130" bestFit="1" customWidth="1"/>
    <col min="284" max="512" width="9.140625" style="130"/>
    <col min="513" max="514" width="4.7109375" style="130" bestFit="1" customWidth="1"/>
    <col min="515" max="515" width="1.85546875" style="130" bestFit="1" customWidth="1"/>
    <col min="516" max="517" width="2.85546875" style="130" bestFit="1" customWidth="1"/>
    <col min="518" max="518" width="1.85546875" style="130" bestFit="1" customWidth="1"/>
    <col min="519" max="519" width="4.7109375" style="130" bestFit="1" customWidth="1"/>
    <col min="520" max="520" width="5.5703125" style="130" bestFit="1" customWidth="1"/>
    <col min="521" max="521" width="9.28515625" style="130" bestFit="1" customWidth="1"/>
    <col min="522" max="522" width="8.42578125" style="130" bestFit="1" customWidth="1"/>
    <col min="523" max="523" width="4.7109375" style="130" bestFit="1" customWidth="1"/>
    <col min="524" max="524" width="1" style="130" bestFit="1" customWidth="1"/>
    <col min="525" max="525" width="3.7109375" style="130" bestFit="1" customWidth="1"/>
    <col min="526" max="526" width="1" style="130" bestFit="1" customWidth="1"/>
    <col min="527" max="527" width="2.85546875" style="130" bestFit="1" customWidth="1"/>
    <col min="528" max="528" width="1" style="130" bestFit="1" customWidth="1"/>
    <col min="529" max="529" width="3.7109375" style="130" bestFit="1" customWidth="1"/>
    <col min="530" max="530" width="1" style="130" bestFit="1" customWidth="1"/>
    <col min="531" max="531" width="2.85546875" style="130" bestFit="1" customWidth="1"/>
    <col min="532" max="532" width="1.85546875" style="130" bestFit="1" customWidth="1"/>
    <col min="533" max="534" width="1" style="130" bestFit="1" customWidth="1"/>
    <col min="535" max="535" width="5.5703125" style="130" bestFit="1" customWidth="1"/>
    <col min="536" max="536" width="1.85546875" style="130" bestFit="1" customWidth="1"/>
    <col min="537" max="537" width="2.85546875" style="130" bestFit="1" customWidth="1"/>
    <col min="538" max="538" width="1.85546875" style="130" bestFit="1" customWidth="1"/>
    <col min="539" max="539" width="9.28515625" style="130" bestFit="1" customWidth="1"/>
    <col min="540" max="768" width="9.140625" style="130"/>
    <col min="769" max="770" width="4.7109375" style="130" bestFit="1" customWidth="1"/>
    <col min="771" max="771" width="1.85546875" style="130" bestFit="1" customWidth="1"/>
    <col min="772" max="773" width="2.85546875" style="130" bestFit="1" customWidth="1"/>
    <col min="774" max="774" width="1.85546875" style="130" bestFit="1" customWidth="1"/>
    <col min="775" max="775" width="4.7109375" style="130" bestFit="1" customWidth="1"/>
    <col min="776" max="776" width="5.5703125" style="130" bestFit="1" customWidth="1"/>
    <col min="777" max="777" width="9.28515625" style="130" bestFit="1" customWidth="1"/>
    <col min="778" max="778" width="8.42578125" style="130" bestFit="1" customWidth="1"/>
    <col min="779" max="779" width="4.7109375" style="130" bestFit="1" customWidth="1"/>
    <col min="780" max="780" width="1" style="130" bestFit="1" customWidth="1"/>
    <col min="781" max="781" width="3.7109375" style="130" bestFit="1" customWidth="1"/>
    <col min="782" max="782" width="1" style="130" bestFit="1" customWidth="1"/>
    <col min="783" max="783" width="2.85546875" style="130" bestFit="1" customWidth="1"/>
    <col min="784" max="784" width="1" style="130" bestFit="1" customWidth="1"/>
    <col min="785" max="785" width="3.7109375" style="130" bestFit="1" customWidth="1"/>
    <col min="786" max="786" width="1" style="130" bestFit="1" customWidth="1"/>
    <col min="787" max="787" width="2.85546875" style="130" bestFit="1" customWidth="1"/>
    <col min="788" max="788" width="1.85546875" style="130" bestFit="1" customWidth="1"/>
    <col min="789" max="790" width="1" style="130" bestFit="1" customWidth="1"/>
    <col min="791" max="791" width="5.5703125" style="130" bestFit="1" customWidth="1"/>
    <col min="792" max="792" width="1.85546875" style="130" bestFit="1" customWidth="1"/>
    <col min="793" max="793" width="2.85546875" style="130" bestFit="1" customWidth="1"/>
    <col min="794" max="794" width="1.85546875" style="130" bestFit="1" customWidth="1"/>
    <col min="795" max="795" width="9.28515625" style="130" bestFit="1" customWidth="1"/>
    <col min="796" max="1024" width="9.140625" style="130"/>
    <col min="1025" max="1026" width="4.7109375" style="130" bestFit="1" customWidth="1"/>
    <col min="1027" max="1027" width="1.85546875" style="130" bestFit="1" customWidth="1"/>
    <col min="1028" max="1029" width="2.85546875" style="130" bestFit="1" customWidth="1"/>
    <col min="1030" max="1030" width="1.85546875" style="130" bestFit="1" customWidth="1"/>
    <col min="1031" max="1031" width="4.7109375" style="130" bestFit="1" customWidth="1"/>
    <col min="1032" max="1032" width="5.5703125" style="130" bestFit="1" customWidth="1"/>
    <col min="1033" max="1033" width="9.28515625" style="130" bestFit="1" customWidth="1"/>
    <col min="1034" max="1034" width="8.42578125" style="130" bestFit="1" customWidth="1"/>
    <col min="1035" max="1035" width="4.7109375" style="130" bestFit="1" customWidth="1"/>
    <col min="1036" max="1036" width="1" style="130" bestFit="1" customWidth="1"/>
    <col min="1037" max="1037" width="3.7109375" style="130" bestFit="1" customWidth="1"/>
    <col min="1038" max="1038" width="1" style="130" bestFit="1" customWidth="1"/>
    <col min="1039" max="1039" width="2.85546875" style="130" bestFit="1" customWidth="1"/>
    <col min="1040" max="1040" width="1" style="130" bestFit="1" customWidth="1"/>
    <col min="1041" max="1041" width="3.7109375" style="130" bestFit="1" customWidth="1"/>
    <col min="1042" max="1042" width="1" style="130" bestFit="1" customWidth="1"/>
    <col min="1043" max="1043" width="2.85546875" style="130" bestFit="1" customWidth="1"/>
    <col min="1044" max="1044" width="1.85546875" style="130" bestFit="1" customWidth="1"/>
    <col min="1045" max="1046" width="1" style="130" bestFit="1" customWidth="1"/>
    <col min="1047" max="1047" width="5.5703125" style="130" bestFit="1" customWidth="1"/>
    <col min="1048" max="1048" width="1.85546875" style="130" bestFit="1" customWidth="1"/>
    <col min="1049" max="1049" width="2.85546875" style="130" bestFit="1" customWidth="1"/>
    <col min="1050" max="1050" width="1.85546875" style="130" bestFit="1" customWidth="1"/>
    <col min="1051" max="1051" width="9.28515625" style="130" bestFit="1" customWidth="1"/>
    <col min="1052" max="1280" width="9.140625" style="130"/>
    <col min="1281" max="1282" width="4.7109375" style="130" bestFit="1" customWidth="1"/>
    <col min="1283" max="1283" width="1.85546875" style="130" bestFit="1" customWidth="1"/>
    <col min="1284" max="1285" width="2.85546875" style="130" bestFit="1" customWidth="1"/>
    <col min="1286" max="1286" width="1.85546875" style="130" bestFit="1" customWidth="1"/>
    <col min="1287" max="1287" width="4.7109375" style="130" bestFit="1" customWidth="1"/>
    <col min="1288" max="1288" width="5.5703125" style="130" bestFit="1" customWidth="1"/>
    <col min="1289" max="1289" width="9.28515625" style="130" bestFit="1" customWidth="1"/>
    <col min="1290" max="1290" width="8.42578125" style="130" bestFit="1" customWidth="1"/>
    <col min="1291" max="1291" width="4.7109375" style="130" bestFit="1" customWidth="1"/>
    <col min="1292" max="1292" width="1" style="130" bestFit="1" customWidth="1"/>
    <col min="1293" max="1293" width="3.7109375" style="130" bestFit="1" customWidth="1"/>
    <col min="1294" max="1294" width="1" style="130" bestFit="1" customWidth="1"/>
    <col min="1295" max="1295" width="2.85546875" style="130" bestFit="1" customWidth="1"/>
    <col min="1296" max="1296" width="1" style="130" bestFit="1" customWidth="1"/>
    <col min="1297" max="1297" width="3.7109375" style="130" bestFit="1" customWidth="1"/>
    <col min="1298" max="1298" width="1" style="130" bestFit="1" customWidth="1"/>
    <col min="1299" max="1299" width="2.85546875" style="130" bestFit="1" customWidth="1"/>
    <col min="1300" max="1300" width="1.85546875" style="130" bestFit="1" customWidth="1"/>
    <col min="1301" max="1302" width="1" style="130" bestFit="1" customWidth="1"/>
    <col min="1303" max="1303" width="5.5703125" style="130" bestFit="1" customWidth="1"/>
    <col min="1304" max="1304" width="1.85546875" style="130" bestFit="1" customWidth="1"/>
    <col min="1305" max="1305" width="2.85546875" style="130" bestFit="1" customWidth="1"/>
    <col min="1306" max="1306" width="1.85546875" style="130" bestFit="1" customWidth="1"/>
    <col min="1307" max="1307" width="9.28515625" style="130" bestFit="1" customWidth="1"/>
    <col min="1308" max="1536" width="9.140625" style="130"/>
    <col min="1537" max="1538" width="4.7109375" style="130" bestFit="1" customWidth="1"/>
    <col min="1539" max="1539" width="1.85546875" style="130" bestFit="1" customWidth="1"/>
    <col min="1540" max="1541" width="2.85546875" style="130" bestFit="1" customWidth="1"/>
    <col min="1542" max="1542" width="1.85546875" style="130" bestFit="1" customWidth="1"/>
    <col min="1543" max="1543" width="4.7109375" style="130" bestFit="1" customWidth="1"/>
    <col min="1544" max="1544" width="5.5703125" style="130" bestFit="1" customWidth="1"/>
    <col min="1545" max="1545" width="9.28515625" style="130" bestFit="1" customWidth="1"/>
    <col min="1546" max="1546" width="8.42578125" style="130" bestFit="1" customWidth="1"/>
    <col min="1547" max="1547" width="4.7109375" style="130" bestFit="1" customWidth="1"/>
    <col min="1548" max="1548" width="1" style="130" bestFit="1" customWidth="1"/>
    <col min="1549" max="1549" width="3.7109375" style="130" bestFit="1" customWidth="1"/>
    <col min="1550" max="1550" width="1" style="130" bestFit="1" customWidth="1"/>
    <col min="1551" max="1551" width="2.85546875" style="130" bestFit="1" customWidth="1"/>
    <col min="1552" max="1552" width="1" style="130" bestFit="1" customWidth="1"/>
    <col min="1553" max="1553" width="3.7109375" style="130" bestFit="1" customWidth="1"/>
    <col min="1554" max="1554" width="1" style="130" bestFit="1" customWidth="1"/>
    <col min="1555" max="1555" width="2.85546875" style="130" bestFit="1" customWidth="1"/>
    <col min="1556" max="1556" width="1.85546875" style="130" bestFit="1" customWidth="1"/>
    <col min="1557" max="1558" width="1" style="130" bestFit="1" customWidth="1"/>
    <col min="1559" max="1559" width="5.5703125" style="130" bestFit="1" customWidth="1"/>
    <col min="1560" max="1560" width="1.85546875" style="130" bestFit="1" customWidth="1"/>
    <col min="1561" max="1561" width="2.85546875" style="130" bestFit="1" customWidth="1"/>
    <col min="1562" max="1562" width="1.85546875" style="130" bestFit="1" customWidth="1"/>
    <col min="1563" max="1563" width="9.28515625" style="130" bestFit="1" customWidth="1"/>
    <col min="1564" max="1792" width="9.140625" style="130"/>
    <col min="1793" max="1794" width="4.7109375" style="130" bestFit="1" customWidth="1"/>
    <col min="1795" max="1795" width="1.85546875" style="130" bestFit="1" customWidth="1"/>
    <col min="1796" max="1797" width="2.85546875" style="130" bestFit="1" customWidth="1"/>
    <col min="1798" max="1798" width="1.85546875" style="130" bestFit="1" customWidth="1"/>
    <col min="1799" max="1799" width="4.7109375" style="130" bestFit="1" customWidth="1"/>
    <col min="1800" max="1800" width="5.5703125" style="130" bestFit="1" customWidth="1"/>
    <col min="1801" max="1801" width="9.28515625" style="130" bestFit="1" customWidth="1"/>
    <col min="1802" max="1802" width="8.42578125" style="130" bestFit="1" customWidth="1"/>
    <col min="1803" max="1803" width="4.7109375" style="130" bestFit="1" customWidth="1"/>
    <col min="1804" max="1804" width="1" style="130" bestFit="1" customWidth="1"/>
    <col min="1805" max="1805" width="3.7109375" style="130" bestFit="1" customWidth="1"/>
    <col min="1806" max="1806" width="1" style="130" bestFit="1" customWidth="1"/>
    <col min="1807" max="1807" width="2.85546875" style="130" bestFit="1" customWidth="1"/>
    <col min="1808" max="1808" width="1" style="130" bestFit="1" customWidth="1"/>
    <col min="1809" max="1809" width="3.7109375" style="130" bestFit="1" customWidth="1"/>
    <col min="1810" max="1810" width="1" style="130" bestFit="1" customWidth="1"/>
    <col min="1811" max="1811" width="2.85546875" style="130" bestFit="1" customWidth="1"/>
    <col min="1812" max="1812" width="1.85546875" style="130" bestFit="1" customWidth="1"/>
    <col min="1813" max="1814" width="1" style="130" bestFit="1" customWidth="1"/>
    <col min="1815" max="1815" width="5.5703125" style="130" bestFit="1" customWidth="1"/>
    <col min="1816" max="1816" width="1.85546875" style="130" bestFit="1" customWidth="1"/>
    <col min="1817" max="1817" width="2.85546875" style="130" bestFit="1" customWidth="1"/>
    <col min="1818" max="1818" width="1.85546875" style="130" bestFit="1" customWidth="1"/>
    <col min="1819" max="1819" width="9.28515625" style="130" bestFit="1" customWidth="1"/>
    <col min="1820" max="2048" width="9.140625" style="130"/>
    <col min="2049" max="2050" width="4.7109375" style="130" bestFit="1" customWidth="1"/>
    <col min="2051" max="2051" width="1.85546875" style="130" bestFit="1" customWidth="1"/>
    <col min="2052" max="2053" width="2.85546875" style="130" bestFit="1" customWidth="1"/>
    <col min="2054" max="2054" width="1.85546875" style="130" bestFit="1" customWidth="1"/>
    <col min="2055" max="2055" width="4.7109375" style="130" bestFit="1" customWidth="1"/>
    <col min="2056" max="2056" width="5.5703125" style="130" bestFit="1" customWidth="1"/>
    <col min="2057" max="2057" width="9.28515625" style="130" bestFit="1" customWidth="1"/>
    <col min="2058" max="2058" width="8.42578125" style="130" bestFit="1" customWidth="1"/>
    <col min="2059" max="2059" width="4.7109375" style="130" bestFit="1" customWidth="1"/>
    <col min="2060" max="2060" width="1" style="130" bestFit="1" customWidth="1"/>
    <col min="2061" max="2061" width="3.7109375" style="130" bestFit="1" customWidth="1"/>
    <col min="2062" max="2062" width="1" style="130" bestFit="1" customWidth="1"/>
    <col min="2063" max="2063" width="2.85546875" style="130" bestFit="1" customWidth="1"/>
    <col min="2064" max="2064" width="1" style="130" bestFit="1" customWidth="1"/>
    <col min="2065" max="2065" width="3.7109375" style="130" bestFit="1" customWidth="1"/>
    <col min="2066" max="2066" width="1" style="130" bestFit="1" customWidth="1"/>
    <col min="2067" max="2067" width="2.85546875" style="130" bestFit="1" customWidth="1"/>
    <col min="2068" max="2068" width="1.85546875" style="130" bestFit="1" customWidth="1"/>
    <col min="2069" max="2070" width="1" style="130" bestFit="1" customWidth="1"/>
    <col min="2071" max="2071" width="5.5703125" style="130" bestFit="1" customWidth="1"/>
    <col min="2072" max="2072" width="1.85546875" style="130" bestFit="1" customWidth="1"/>
    <col min="2073" max="2073" width="2.85546875" style="130" bestFit="1" customWidth="1"/>
    <col min="2074" max="2074" width="1.85546875" style="130" bestFit="1" customWidth="1"/>
    <col min="2075" max="2075" width="9.28515625" style="130" bestFit="1" customWidth="1"/>
    <col min="2076" max="2304" width="9.140625" style="130"/>
    <col min="2305" max="2306" width="4.7109375" style="130" bestFit="1" customWidth="1"/>
    <col min="2307" max="2307" width="1.85546875" style="130" bestFit="1" customWidth="1"/>
    <col min="2308" max="2309" width="2.85546875" style="130" bestFit="1" customWidth="1"/>
    <col min="2310" max="2310" width="1.85546875" style="130" bestFit="1" customWidth="1"/>
    <col min="2311" max="2311" width="4.7109375" style="130" bestFit="1" customWidth="1"/>
    <col min="2312" max="2312" width="5.5703125" style="130" bestFit="1" customWidth="1"/>
    <col min="2313" max="2313" width="9.28515625" style="130" bestFit="1" customWidth="1"/>
    <col min="2314" max="2314" width="8.42578125" style="130" bestFit="1" customWidth="1"/>
    <col min="2315" max="2315" width="4.7109375" style="130" bestFit="1" customWidth="1"/>
    <col min="2316" max="2316" width="1" style="130" bestFit="1" customWidth="1"/>
    <col min="2317" max="2317" width="3.7109375" style="130" bestFit="1" customWidth="1"/>
    <col min="2318" max="2318" width="1" style="130" bestFit="1" customWidth="1"/>
    <col min="2319" max="2319" width="2.85546875" style="130" bestFit="1" customWidth="1"/>
    <col min="2320" max="2320" width="1" style="130" bestFit="1" customWidth="1"/>
    <col min="2321" max="2321" width="3.7109375" style="130" bestFit="1" customWidth="1"/>
    <col min="2322" max="2322" width="1" style="130" bestFit="1" customWidth="1"/>
    <col min="2323" max="2323" width="2.85546875" style="130" bestFit="1" customWidth="1"/>
    <col min="2324" max="2324" width="1.85546875" style="130" bestFit="1" customWidth="1"/>
    <col min="2325" max="2326" width="1" style="130" bestFit="1" customWidth="1"/>
    <col min="2327" max="2327" width="5.5703125" style="130" bestFit="1" customWidth="1"/>
    <col min="2328" max="2328" width="1.85546875" style="130" bestFit="1" customWidth="1"/>
    <col min="2329" max="2329" width="2.85546875" style="130" bestFit="1" customWidth="1"/>
    <col min="2330" max="2330" width="1.85546875" style="130" bestFit="1" customWidth="1"/>
    <col min="2331" max="2331" width="9.28515625" style="130" bestFit="1" customWidth="1"/>
    <col min="2332" max="2560" width="9.140625" style="130"/>
    <col min="2561" max="2562" width="4.7109375" style="130" bestFit="1" customWidth="1"/>
    <col min="2563" max="2563" width="1.85546875" style="130" bestFit="1" customWidth="1"/>
    <col min="2564" max="2565" width="2.85546875" style="130" bestFit="1" customWidth="1"/>
    <col min="2566" max="2566" width="1.85546875" style="130" bestFit="1" customWidth="1"/>
    <col min="2567" max="2567" width="4.7109375" style="130" bestFit="1" customWidth="1"/>
    <col min="2568" max="2568" width="5.5703125" style="130" bestFit="1" customWidth="1"/>
    <col min="2569" max="2569" width="9.28515625" style="130" bestFit="1" customWidth="1"/>
    <col min="2570" max="2570" width="8.42578125" style="130" bestFit="1" customWidth="1"/>
    <col min="2571" max="2571" width="4.7109375" style="130" bestFit="1" customWidth="1"/>
    <col min="2572" max="2572" width="1" style="130" bestFit="1" customWidth="1"/>
    <col min="2573" max="2573" width="3.7109375" style="130" bestFit="1" customWidth="1"/>
    <col min="2574" max="2574" width="1" style="130" bestFit="1" customWidth="1"/>
    <col min="2575" max="2575" width="2.85546875" style="130" bestFit="1" customWidth="1"/>
    <col min="2576" max="2576" width="1" style="130" bestFit="1" customWidth="1"/>
    <col min="2577" max="2577" width="3.7109375" style="130" bestFit="1" customWidth="1"/>
    <col min="2578" max="2578" width="1" style="130" bestFit="1" customWidth="1"/>
    <col min="2579" max="2579" width="2.85546875" style="130" bestFit="1" customWidth="1"/>
    <col min="2580" max="2580" width="1.85546875" style="130" bestFit="1" customWidth="1"/>
    <col min="2581" max="2582" width="1" style="130" bestFit="1" customWidth="1"/>
    <col min="2583" max="2583" width="5.5703125" style="130" bestFit="1" customWidth="1"/>
    <col min="2584" max="2584" width="1.85546875" style="130" bestFit="1" customWidth="1"/>
    <col min="2585" max="2585" width="2.85546875" style="130" bestFit="1" customWidth="1"/>
    <col min="2586" max="2586" width="1.85546875" style="130" bestFit="1" customWidth="1"/>
    <col min="2587" max="2587" width="9.28515625" style="130" bestFit="1" customWidth="1"/>
    <col min="2588" max="2816" width="9.140625" style="130"/>
    <col min="2817" max="2818" width="4.7109375" style="130" bestFit="1" customWidth="1"/>
    <col min="2819" max="2819" width="1.85546875" style="130" bestFit="1" customWidth="1"/>
    <col min="2820" max="2821" width="2.85546875" style="130" bestFit="1" customWidth="1"/>
    <col min="2822" max="2822" width="1.85546875" style="130" bestFit="1" customWidth="1"/>
    <col min="2823" max="2823" width="4.7109375" style="130" bestFit="1" customWidth="1"/>
    <col min="2824" max="2824" width="5.5703125" style="130" bestFit="1" customWidth="1"/>
    <col min="2825" max="2825" width="9.28515625" style="130" bestFit="1" customWidth="1"/>
    <col min="2826" max="2826" width="8.42578125" style="130" bestFit="1" customWidth="1"/>
    <col min="2827" max="2827" width="4.7109375" style="130" bestFit="1" customWidth="1"/>
    <col min="2828" max="2828" width="1" style="130" bestFit="1" customWidth="1"/>
    <col min="2829" max="2829" width="3.7109375" style="130" bestFit="1" customWidth="1"/>
    <col min="2830" max="2830" width="1" style="130" bestFit="1" customWidth="1"/>
    <col min="2831" max="2831" width="2.85546875" style="130" bestFit="1" customWidth="1"/>
    <col min="2832" max="2832" width="1" style="130" bestFit="1" customWidth="1"/>
    <col min="2833" max="2833" width="3.7109375" style="130" bestFit="1" customWidth="1"/>
    <col min="2834" max="2834" width="1" style="130" bestFit="1" customWidth="1"/>
    <col min="2835" max="2835" width="2.85546875" style="130" bestFit="1" customWidth="1"/>
    <col min="2836" max="2836" width="1.85546875" style="130" bestFit="1" customWidth="1"/>
    <col min="2837" max="2838" width="1" style="130" bestFit="1" customWidth="1"/>
    <col min="2839" max="2839" width="5.5703125" style="130" bestFit="1" customWidth="1"/>
    <col min="2840" max="2840" width="1.85546875" style="130" bestFit="1" customWidth="1"/>
    <col min="2841" max="2841" width="2.85546875" style="130" bestFit="1" customWidth="1"/>
    <col min="2842" max="2842" width="1.85546875" style="130" bestFit="1" customWidth="1"/>
    <col min="2843" max="2843" width="9.28515625" style="130" bestFit="1" customWidth="1"/>
    <col min="2844" max="3072" width="9.140625" style="130"/>
    <col min="3073" max="3074" width="4.7109375" style="130" bestFit="1" customWidth="1"/>
    <col min="3075" max="3075" width="1.85546875" style="130" bestFit="1" customWidth="1"/>
    <col min="3076" max="3077" width="2.85546875" style="130" bestFit="1" customWidth="1"/>
    <col min="3078" max="3078" width="1.85546875" style="130" bestFit="1" customWidth="1"/>
    <col min="3079" max="3079" width="4.7109375" style="130" bestFit="1" customWidth="1"/>
    <col min="3080" max="3080" width="5.5703125" style="130" bestFit="1" customWidth="1"/>
    <col min="3081" max="3081" width="9.28515625" style="130" bestFit="1" customWidth="1"/>
    <col min="3082" max="3082" width="8.42578125" style="130" bestFit="1" customWidth="1"/>
    <col min="3083" max="3083" width="4.7109375" style="130" bestFit="1" customWidth="1"/>
    <col min="3084" max="3084" width="1" style="130" bestFit="1" customWidth="1"/>
    <col min="3085" max="3085" width="3.7109375" style="130" bestFit="1" customWidth="1"/>
    <col min="3086" max="3086" width="1" style="130" bestFit="1" customWidth="1"/>
    <col min="3087" max="3087" width="2.85546875" style="130" bestFit="1" customWidth="1"/>
    <col min="3088" max="3088" width="1" style="130" bestFit="1" customWidth="1"/>
    <col min="3089" max="3089" width="3.7109375" style="130" bestFit="1" customWidth="1"/>
    <col min="3090" max="3090" width="1" style="130" bestFit="1" customWidth="1"/>
    <col min="3091" max="3091" width="2.85546875" style="130" bestFit="1" customWidth="1"/>
    <col min="3092" max="3092" width="1.85546875" style="130" bestFit="1" customWidth="1"/>
    <col min="3093" max="3094" width="1" style="130" bestFit="1" customWidth="1"/>
    <col min="3095" max="3095" width="5.5703125" style="130" bestFit="1" customWidth="1"/>
    <col min="3096" max="3096" width="1.85546875" style="130" bestFit="1" customWidth="1"/>
    <col min="3097" max="3097" width="2.85546875" style="130" bestFit="1" customWidth="1"/>
    <col min="3098" max="3098" width="1.85546875" style="130" bestFit="1" customWidth="1"/>
    <col min="3099" max="3099" width="9.28515625" style="130" bestFit="1" customWidth="1"/>
    <col min="3100" max="3328" width="9.140625" style="130"/>
    <col min="3329" max="3330" width="4.7109375" style="130" bestFit="1" customWidth="1"/>
    <col min="3331" max="3331" width="1.85546875" style="130" bestFit="1" customWidth="1"/>
    <col min="3332" max="3333" width="2.85546875" style="130" bestFit="1" customWidth="1"/>
    <col min="3334" max="3334" width="1.85546875" style="130" bestFit="1" customWidth="1"/>
    <col min="3335" max="3335" width="4.7109375" style="130" bestFit="1" customWidth="1"/>
    <col min="3336" max="3336" width="5.5703125" style="130" bestFit="1" customWidth="1"/>
    <col min="3337" max="3337" width="9.28515625" style="130" bestFit="1" customWidth="1"/>
    <col min="3338" max="3338" width="8.42578125" style="130" bestFit="1" customWidth="1"/>
    <col min="3339" max="3339" width="4.7109375" style="130" bestFit="1" customWidth="1"/>
    <col min="3340" max="3340" width="1" style="130" bestFit="1" customWidth="1"/>
    <col min="3341" max="3341" width="3.7109375" style="130" bestFit="1" customWidth="1"/>
    <col min="3342" max="3342" width="1" style="130" bestFit="1" customWidth="1"/>
    <col min="3343" max="3343" width="2.85546875" style="130" bestFit="1" customWidth="1"/>
    <col min="3344" max="3344" width="1" style="130" bestFit="1" customWidth="1"/>
    <col min="3345" max="3345" width="3.7109375" style="130" bestFit="1" customWidth="1"/>
    <col min="3346" max="3346" width="1" style="130" bestFit="1" customWidth="1"/>
    <col min="3347" max="3347" width="2.85546875" style="130" bestFit="1" customWidth="1"/>
    <col min="3348" max="3348" width="1.85546875" style="130" bestFit="1" customWidth="1"/>
    <col min="3349" max="3350" width="1" style="130" bestFit="1" customWidth="1"/>
    <col min="3351" max="3351" width="5.5703125" style="130" bestFit="1" customWidth="1"/>
    <col min="3352" max="3352" width="1.85546875" style="130" bestFit="1" customWidth="1"/>
    <col min="3353" max="3353" width="2.85546875" style="130" bestFit="1" customWidth="1"/>
    <col min="3354" max="3354" width="1.85546875" style="130" bestFit="1" customWidth="1"/>
    <col min="3355" max="3355" width="9.28515625" style="130" bestFit="1" customWidth="1"/>
    <col min="3356" max="3584" width="9.140625" style="130"/>
    <col min="3585" max="3586" width="4.7109375" style="130" bestFit="1" customWidth="1"/>
    <col min="3587" max="3587" width="1.85546875" style="130" bestFit="1" customWidth="1"/>
    <col min="3588" max="3589" width="2.85546875" style="130" bestFit="1" customWidth="1"/>
    <col min="3590" max="3590" width="1.85546875" style="130" bestFit="1" customWidth="1"/>
    <col min="3591" max="3591" width="4.7109375" style="130" bestFit="1" customWidth="1"/>
    <col min="3592" max="3592" width="5.5703125" style="130" bestFit="1" customWidth="1"/>
    <col min="3593" max="3593" width="9.28515625" style="130" bestFit="1" customWidth="1"/>
    <col min="3594" max="3594" width="8.42578125" style="130" bestFit="1" customWidth="1"/>
    <col min="3595" max="3595" width="4.7109375" style="130" bestFit="1" customWidth="1"/>
    <col min="3596" max="3596" width="1" style="130" bestFit="1" customWidth="1"/>
    <col min="3597" max="3597" width="3.7109375" style="130" bestFit="1" customWidth="1"/>
    <col min="3598" max="3598" width="1" style="130" bestFit="1" customWidth="1"/>
    <col min="3599" max="3599" width="2.85546875" style="130" bestFit="1" customWidth="1"/>
    <col min="3600" max="3600" width="1" style="130" bestFit="1" customWidth="1"/>
    <col min="3601" max="3601" width="3.7109375" style="130" bestFit="1" customWidth="1"/>
    <col min="3602" max="3602" width="1" style="130" bestFit="1" customWidth="1"/>
    <col min="3603" max="3603" width="2.85546875" style="130" bestFit="1" customWidth="1"/>
    <col min="3604" max="3604" width="1.85546875" style="130" bestFit="1" customWidth="1"/>
    <col min="3605" max="3606" width="1" style="130" bestFit="1" customWidth="1"/>
    <col min="3607" max="3607" width="5.5703125" style="130" bestFit="1" customWidth="1"/>
    <col min="3608" max="3608" width="1.85546875" style="130" bestFit="1" customWidth="1"/>
    <col min="3609" max="3609" width="2.85546875" style="130" bestFit="1" customWidth="1"/>
    <col min="3610" max="3610" width="1.85546875" style="130" bestFit="1" customWidth="1"/>
    <col min="3611" max="3611" width="9.28515625" style="130" bestFit="1" customWidth="1"/>
    <col min="3612" max="3840" width="9.140625" style="130"/>
    <col min="3841" max="3842" width="4.7109375" style="130" bestFit="1" customWidth="1"/>
    <col min="3843" max="3843" width="1.85546875" style="130" bestFit="1" customWidth="1"/>
    <col min="3844" max="3845" width="2.85546875" style="130" bestFit="1" customWidth="1"/>
    <col min="3846" max="3846" width="1.85546875" style="130" bestFit="1" customWidth="1"/>
    <col min="3847" max="3847" width="4.7109375" style="130" bestFit="1" customWidth="1"/>
    <col min="3848" max="3848" width="5.5703125" style="130" bestFit="1" customWidth="1"/>
    <col min="3849" max="3849" width="9.28515625" style="130" bestFit="1" customWidth="1"/>
    <col min="3850" max="3850" width="8.42578125" style="130" bestFit="1" customWidth="1"/>
    <col min="3851" max="3851" width="4.7109375" style="130" bestFit="1" customWidth="1"/>
    <col min="3852" max="3852" width="1" style="130" bestFit="1" customWidth="1"/>
    <col min="3853" max="3853" width="3.7109375" style="130" bestFit="1" customWidth="1"/>
    <col min="3854" max="3854" width="1" style="130" bestFit="1" customWidth="1"/>
    <col min="3855" max="3855" width="2.85546875" style="130" bestFit="1" customWidth="1"/>
    <col min="3856" max="3856" width="1" style="130" bestFit="1" customWidth="1"/>
    <col min="3857" max="3857" width="3.7109375" style="130" bestFit="1" customWidth="1"/>
    <col min="3858" max="3858" width="1" style="130" bestFit="1" customWidth="1"/>
    <col min="3859" max="3859" width="2.85546875" style="130" bestFit="1" customWidth="1"/>
    <col min="3860" max="3860" width="1.85546875" style="130" bestFit="1" customWidth="1"/>
    <col min="3861" max="3862" width="1" style="130" bestFit="1" customWidth="1"/>
    <col min="3863" max="3863" width="5.5703125" style="130" bestFit="1" customWidth="1"/>
    <col min="3864" max="3864" width="1.85546875" style="130" bestFit="1" customWidth="1"/>
    <col min="3865" max="3865" width="2.85546875" style="130" bestFit="1" customWidth="1"/>
    <col min="3866" max="3866" width="1.85546875" style="130" bestFit="1" customWidth="1"/>
    <col min="3867" max="3867" width="9.28515625" style="130" bestFit="1" customWidth="1"/>
    <col min="3868" max="4096" width="9.140625" style="130"/>
    <col min="4097" max="4098" width="4.7109375" style="130" bestFit="1" customWidth="1"/>
    <col min="4099" max="4099" width="1.85546875" style="130" bestFit="1" customWidth="1"/>
    <col min="4100" max="4101" width="2.85546875" style="130" bestFit="1" customWidth="1"/>
    <col min="4102" max="4102" width="1.85546875" style="130" bestFit="1" customWidth="1"/>
    <col min="4103" max="4103" width="4.7109375" style="130" bestFit="1" customWidth="1"/>
    <col min="4104" max="4104" width="5.5703125" style="130" bestFit="1" customWidth="1"/>
    <col min="4105" max="4105" width="9.28515625" style="130" bestFit="1" customWidth="1"/>
    <col min="4106" max="4106" width="8.42578125" style="130" bestFit="1" customWidth="1"/>
    <col min="4107" max="4107" width="4.7109375" style="130" bestFit="1" customWidth="1"/>
    <col min="4108" max="4108" width="1" style="130" bestFit="1" customWidth="1"/>
    <col min="4109" max="4109" width="3.7109375" style="130" bestFit="1" customWidth="1"/>
    <col min="4110" max="4110" width="1" style="130" bestFit="1" customWidth="1"/>
    <col min="4111" max="4111" width="2.85546875" style="130" bestFit="1" customWidth="1"/>
    <col min="4112" max="4112" width="1" style="130" bestFit="1" customWidth="1"/>
    <col min="4113" max="4113" width="3.7109375" style="130" bestFit="1" customWidth="1"/>
    <col min="4114" max="4114" width="1" style="130" bestFit="1" customWidth="1"/>
    <col min="4115" max="4115" width="2.85546875" style="130" bestFit="1" customWidth="1"/>
    <col min="4116" max="4116" width="1.85546875" style="130" bestFit="1" customWidth="1"/>
    <col min="4117" max="4118" width="1" style="130" bestFit="1" customWidth="1"/>
    <col min="4119" max="4119" width="5.5703125" style="130" bestFit="1" customWidth="1"/>
    <col min="4120" max="4120" width="1.85546875" style="130" bestFit="1" customWidth="1"/>
    <col min="4121" max="4121" width="2.85546875" style="130" bestFit="1" customWidth="1"/>
    <col min="4122" max="4122" width="1.85546875" style="130" bestFit="1" customWidth="1"/>
    <col min="4123" max="4123" width="9.28515625" style="130" bestFit="1" customWidth="1"/>
    <col min="4124" max="4352" width="9.140625" style="130"/>
    <col min="4353" max="4354" width="4.7109375" style="130" bestFit="1" customWidth="1"/>
    <col min="4355" max="4355" width="1.85546875" style="130" bestFit="1" customWidth="1"/>
    <col min="4356" max="4357" width="2.85546875" style="130" bestFit="1" customWidth="1"/>
    <col min="4358" max="4358" width="1.85546875" style="130" bestFit="1" customWidth="1"/>
    <col min="4359" max="4359" width="4.7109375" style="130" bestFit="1" customWidth="1"/>
    <col min="4360" max="4360" width="5.5703125" style="130" bestFit="1" customWidth="1"/>
    <col min="4361" max="4361" width="9.28515625" style="130" bestFit="1" customWidth="1"/>
    <col min="4362" max="4362" width="8.42578125" style="130" bestFit="1" customWidth="1"/>
    <col min="4363" max="4363" width="4.7109375" style="130" bestFit="1" customWidth="1"/>
    <col min="4364" max="4364" width="1" style="130" bestFit="1" customWidth="1"/>
    <col min="4365" max="4365" width="3.7109375" style="130" bestFit="1" customWidth="1"/>
    <col min="4366" max="4366" width="1" style="130" bestFit="1" customWidth="1"/>
    <col min="4367" max="4367" width="2.85546875" style="130" bestFit="1" customWidth="1"/>
    <col min="4368" max="4368" width="1" style="130" bestFit="1" customWidth="1"/>
    <col min="4369" max="4369" width="3.7109375" style="130" bestFit="1" customWidth="1"/>
    <col min="4370" max="4370" width="1" style="130" bestFit="1" customWidth="1"/>
    <col min="4371" max="4371" width="2.85546875" style="130" bestFit="1" customWidth="1"/>
    <col min="4372" max="4372" width="1.85546875" style="130" bestFit="1" customWidth="1"/>
    <col min="4373" max="4374" width="1" style="130" bestFit="1" customWidth="1"/>
    <col min="4375" max="4375" width="5.5703125" style="130" bestFit="1" customWidth="1"/>
    <col min="4376" max="4376" width="1.85546875" style="130" bestFit="1" customWidth="1"/>
    <col min="4377" max="4377" width="2.85546875" style="130" bestFit="1" customWidth="1"/>
    <col min="4378" max="4378" width="1.85546875" style="130" bestFit="1" customWidth="1"/>
    <col min="4379" max="4379" width="9.28515625" style="130" bestFit="1" customWidth="1"/>
    <col min="4380" max="4608" width="9.140625" style="130"/>
    <col min="4609" max="4610" width="4.7109375" style="130" bestFit="1" customWidth="1"/>
    <col min="4611" max="4611" width="1.85546875" style="130" bestFit="1" customWidth="1"/>
    <col min="4612" max="4613" width="2.85546875" style="130" bestFit="1" customWidth="1"/>
    <col min="4614" max="4614" width="1.85546875" style="130" bestFit="1" customWidth="1"/>
    <col min="4615" max="4615" width="4.7109375" style="130" bestFit="1" customWidth="1"/>
    <col min="4616" max="4616" width="5.5703125" style="130" bestFit="1" customWidth="1"/>
    <col min="4617" max="4617" width="9.28515625" style="130" bestFit="1" customWidth="1"/>
    <col min="4618" max="4618" width="8.42578125" style="130" bestFit="1" customWidth="1"/>
    <col min="4619" max="4619" width="4.7109375" style="130" bestFit="1" customWidth="1"/>
    <col min="4620" max="4620" width="1" style="130" bestFit="1" customWidth="1"/>
    <col min="4621" max="4621" width="3.7109375" style="130" bestFit="1" customWidth="1"/>
    <col min="4622" max="4622" width="1" style="130" bestFit="1" customWidth="1"/>
    <col min="4623" max="4623" width="2.85546875" style="130" bestFit="1" customWidth="1"/>
    <col min="4624" max="4624" width="1" style="130" bestFit="1" customWidth="1"/>
    <col min="4625" max="4625" width="3.7109375" style="130" bestFit="1" customWidth="1"/>
    <col min="4626" max="4626" width="1" style="130" bestFit="1" customWidth="1"/>
    <col min="4627" max="4627" width="2.85546875" style="130" bestFit="1" customWidth="1"/>
    <col min="4628" max="4628" width="1.85546875" style="130" bestFit="1" customWidth="1"/>
    <col min="4629" max="4630" width="1" style="130" bestFit="1" customWidth="1"/>
    <col min="4631" max="4631" width="5.5703125" style="130" bestFit="1" customWidth="1"/>
    <col min="4632" max="4632" width="1.85546875" style="130" bestFit="1" customWidth="1"/>
    <col min="4633" max="4633" width="2.85546875" style="130" bestFit="1" customWidth="1"/>
    <col min="4634" max="4634" width="1.85546875" style="130" bestFit="1" customWidth="1"/>
    <col min="4635" max="4635" width="9.28515625" style="130" bestFit="1" customWidth="1"/>
    <col min="4636" max="4864" width="9.140625" style="130"/>
    <col min="4865" max="4866" width="4.7109375" style="130" bestFit="1" customWidth="1"/>
    <col min="4867" max="4867" width="1.85546875" style="130" bestFit="1" customWidth="1"/>
    <col min="4868" max="4869" width="2.85546875" style="130" bestFit="1" customWidth="1"/>
    <col min="4870" max="4870" width="1.85546875" style="130" bestFit="1" customWidth="1"/>
    <col min="4871" max="4871" width="4.7109375" style="130" bestFit="1" customWidth="1"/>
    <col min="4872" max="4872" width="5.5703125" style="130" bestFit="1" customWidth="1"/>
    <col min="4873" max="4873" width="9.28515625" style="130" bestFit="1" customWidth="1"/>
    <col min="4874" max="4874" width="8.42578125" style="130" bestFit="1" customWidth="1"/>
    <col min="4875" max="4875" width="4.7109375" style="130" bestFit="1" customWidth="1"/>
    <col min="4876" max="4876" width="1" style="130" bestFit="1" customWidth="1"/>
    <col min="4877" max="4877" width="3.7109375" style="130" bestFit="1" customWidth="1"/>
    <col min="4878" max="4878" width="1" style="130" bestFit="1" customWidth="1"/>
    <col min="4879" max="4879" width="2.85546875" style="130" bestFit="1" customWidth="1"/>
    <col min="4880" max="4880" width="1" style="130" bestFit="1" customWidth="1"/>
    <col min="4881" max="4881" width="3.7109375" style="130" bestFit="1" customWidth="1"/>
    <col min="4882" max="4882" width="1" style="130" bestFit="1" customWidth="1"/>
    <col min="4883" max="4883" width="2.85546875" style="130" bestFit="1" customWidth="1"/>
    <col min="4884" max="4884" width="1.85546875" style="130" bestFit="1" customWidth="1"/>
    <col min="4885" max="4886" width="1" style="130" bestFit="1" customWidth="1"/>
    <col min="4887" max="4887" width="5.5703125" style="130" bestFit="1" customWidth="1"/>
    <col min="4888" max="4888" width="1.85546875" style="130" bestFit="1" customWidth="1"/>
    <col min="4889" max="4889" width="2.85546875" style="130" bestFit="1" customWidth="1"/>
    <col min="4890" max="4890" width="1.85546875" style="130" bestFit="1" customWidth="1"/>
    <col min="4891" max="4891" width="9.28515625" style="130" bestFit="1" customWidth="1"/>
    <col min="4892" max="5120" width="9.140625" style="130"/>
    <col min="5121" max="5122" width="4.7109375" style="130" bestFit="1" customWidth="1"/>
    <col min="5123" max="5123" width="1.85546875" style="130" bestFit="1" customWidth="1"/>
    <col min="5124" max="5125" width="2.85546875" style="130" bestFit="1" customWidth="1"/>
    <col min="5126" max="5126" width="1.85546875" style="130" bestFit="1" customWidth="1"/>
    <col min="5127" max="5127" width="4.7109375" style="130" bestFit="1" customWidth="1"/>
    <col min="5128" max="5128" width="5.5703125" style="130" bestFit="1" customWidth="1"/>
    <col min="5129" max="5129" width="9.28515625" style="130" bestFit="1" customWidth="1"/>
    <col min="5130" max="5130" width="8.42578125" style="130" bestFit="1" customWidth="1"/>
    <col min="5131" max="5131" width="4.7109375" style="130" bestFit="1" customWidth="1"/>
    <col min="5132" max="5132" width="1" style="130" bestFit="1" customWidth="1"/>
    <col min="5133" max="5133" width="3.7109375" style="130" bestFit="1" customWidth="1"/>
    <col min="5134" max="5134" width="1" style="130" bestFit="1" customWidth="1"/>
    <col min="5135" max="5135" width="2.85546875" style="130" bestFit="1" customWidth="1"/>
    <col min="5136" max="5136" width="1" style="130" bestFit="1" customWidth="1"/>
    <col min="5137" max="5137" width="3.7109375" style="130" bestFit="1" customWidth="1"/>
    <col min="5138" max="5138" width="1" style="130" bestFit="1" customWidth="1"/>
    <col min="5139" max="5139" width="2.85546875" style="130" bestFit="1" customWidth="1"/>
    <col min="5140" max="5140" width="1.85546875" style="130" bestFit="1" customWidth="1"/>
    <col min="5141" max="5142" width="1" style="130" bestFit="1" customWidth="1"/>
    <col min="5143" max="5143" width="5.5703125" style="130" bestFit="1" customWidth="1"/>
    <col min="5144" max="5144" width="1.85546875" style="130" bestFit="1" customWidth="1"/>
    <col min="5145" max="5145" width="2.85546875" style="130" bestFit="1" customWidth="1"/>
    <col min="5146" max="5146" width="1.85546875" style="130" bestFit="1" customWidth="1"/>
    <col min="5147" max="5147" width="9.28515625" style="130" bestFit="1" customWidth="1"/>
    <col min="5148" max="5376" width="9.140625" style="130"/>
    <col min="5377" max="5378" width="4.7109375" style="130" bestFit="1" customWidth="1"/>
    <col min="5379" max="5379" width="1.85546875" style="130" bestFit="1" customWidth="1"/>
    <col min="5380" max="5381" width="2.85546875" style="130" bestFit="1" customWidth="1"/>
    <col min="5382" max="5382" width="1.85546875" style="130" bestFit="1" customWidth="1"/>
    <col min="5383" max="5383" width="4.7109375" style="130" bestFit="1" customWidth="1"/>
    <col min="5384" max="5384" width="5.5703125" style="130" bestFit="1" customWidth="1"/>
    <col min="5385" max="5385" width="9.28515625" style="130" bestFit="1" customWidth="1"/>
    <col min="5386" max="5386" width="8.42578125" style="130" bestFit="1" customWidth="1"/>
    <col min="5387" max="5387" width="4.7109375" style="130" bestFit="1" customWidth="1"/>
    <col min="5388" max="5388" width="1" style="130" bestFit="1" customWidth="1"/>
    <col min="5389" max="5389" width="3.7109375" style="130" bestFit="1" customWidth="1"/>
    <col min="5390" max="5390" width="1" style="130" bestFit="1" customWidth="1"/>
    <col min="5391" max="5391" width="2.85546875" style="130" bestFit="1" customWidth="1"/>
    <col min="5392" max="5392" width="1" style="130" bestFit="1" customWidth="1"/>
    <col min="5393" max="5393" width="3.7109375" style="130" bestFit="1" customWidth="1"/>
    <col min="5394" max="5394" width="1" style="130" bestFit="1" customWidth="1"/>
    <col min="5395" max="5395" width="2.85546875" style="130" bestFit="1" customWidth="1"/>
    <col min="5396" max="5396" width="1.85546875" style="130" bestFit="1" customWidth="1"/>
    <col min="5397" max="5398" width="1" style="130" bestFit="1" customWidth="1"/>
    <col min="5399" max="5399" width="5.5703125" style="130" bestFit="1" customWidth="1"/>
    <col min="5400" max="5400" width="1.85546875" style="130" bestFit="1" customWidth="1"/>
    <col min="5401" max="5401" width="2.85546875" style="130" bestFit="1" customWidth="1"/>
    <col min="5402" max="5402" width="1.85546875" style="130" bestFit="1" customWidth="1"/>
    <col min="5403" max="5403" width="9.28515625" style="130" bestFit="1" customWidth="1"/>
    <col min="5404" max="5632" width="9.140625" style="130"/>
    <col min="5633" max="5634" width="4.7109375" style="130" bestFit="1" customWidth="1"/>
    <col min="5635" max="5635" width="1.85546875" style="130" bestFit="1" customWidth="1"/>
    <col min="5636" max="5637" width="2.85546875" style="130" bestFit="1" customWidth="1"/>
    <col min="5638" max="5638" width="1.85546875" style="130" bestFit="1" customWidth="1"/>
    <col min="5639" max="5639" width="4.7109375" style="130" bestFit="1" customWidth="1"/>
    <col min="5640" max="5640" width="5.5703125" style="130" bestFit="1" customWidth="1"/>
    <col min="5641" max="5641" width="9.28515625" style="130" bestFit="1" customWidth="1"/>
    <col min="5642" max="5642" width="8.42578125" style="130" bestFit="1" customWidth="1"/>
    <col min="5643" max="5643" width="4.7109375" style="130" bestFit="1" customWidth="1"/>
    <col min="5644" max="5644" width="1" style="130" bestFit="1" customWidth="1"/>
    <col min="5645" max="5645" width="3.7109375" style="130" bestFit="1" customWidth="1"/>
    <col min="5646" max="5646" width="1" style="130" bestFit="1" customWidth="1"/>
    <col min="5647" max="5647" width="2.85546875" style="130" bestFit="1" customWidth="1"/>
    <col min="5648" max="5648" width="1" style="130" bestFit="1" customWidth="1"/>
    <col min="5649" max="5649" width="3.7109375" style="130" bestFit="1" customWidth="1"/>
    <col min="5650" max="5650" width="1" style="130" bestFit="1" customWidth="1"/>
    <col min="5651" max="5651" width="2.85546875" style="130" bestFit="1" customWidth="1"/>
    <col min="5652" max="5652" width="1.85546875" style="130" bestFit="1" customWidth="1"/>
    <col min="5653" max="5654" width="1" style="130" bestFit="1" customWidth="1"/>
    <col min="5655" max="5655" width="5.5703125" style="130" bestFit="1" customWidth="1"/>
    <col min="5656" max="5656" width="1.85546875" style="130" bestFit="1" customWidth="1"/>
    <col min="5657" max="5657" width="2.85546875" style="130" bestFit="1" customWidth="1"/>
    <col min="5658" max="5658" width="1.85546875" style="130" bestFit="1" customWidth="1"/>
    <col min="5659" max="5659" width="9.28515625" style="130" bestFit="1" customWidth="1"/>
    <col min="5660" max="5888" width="9.140625" style="130"/>
    <col min="5889" max="5890" width="4.7109375" style="130" bestFit="1" customWidth="1"/>
    <col min="5891" max="5891" width="1.85546875" style="130" bestFit="1" customWidth="1"/>
    <col min="5892" max="5893" width="2.85546875" style="130" bestFit="1" customWidth="1"/>
    <col min="5894" max="5894" width="1.85546875" style="130" bestFit="1" customWidth="1"/>
    <col min="5895" max="5895" width="4.7109375" style="130" bestFit="1" customWidth="1"/>
    <col min="5896" max="5896" width="5.5703125" style="130" bestFit="1" customWidth="1"/>
    <col min="5897" max="5897" width="9.28515625" style="130" bestFit="1" customWidth="1"/>
    <col min="5898" max="5898" width="8.42578125" style="130" bestFit="1" customWidth="1"/>
    <col min="5899" max="5899" width="4.7109375" style="130" bestFit="1" customWidth="1"/>
    <col min="5900" max="5900" width="1" style="130" bestFit="1" customWidth="1"/>
    <col min="5901" max="5901" width="3.7109375" style="130" bestFit="1" customWidth="1"/>
    <col min="5902" max="5902" width="1" style="130" bestFit="1" customWidth="1"/>
    <col min="5903" max="5903" width="2.85546875" style="130" bestFit="1" customWidth="1"/>
    <col min="5904" max="5904" width="1" style="130" bestFit="1" customWidth="1"/>
    <col min="5905" max="5905" width="3.7109375" style="130" bestFit="1" customWidth="1"/>
    <col min="5906" max="5906" width="1" style="130" bestFit="1" customWidth="1"/>
    <col min="5907" max="5907" width="2.85546875" style="130" bestFit="1" customWidth="1"/>
    <col min="5908" max="5908" width="1.85546875" style="130" bestFit="1" customWidth="1"/>
    <col min="5909" max="5910" width="1" style="130" bestFit="1" customWidth="1"/>
    <col min="5911" max="5911" width="5.5703125" style="130" bestFit="1" customWidth="1"/>
    <col min="5912" max="5912" width="1.85546875" style="130" bestFit="1" customWidth="1"/>
    <col min="5913" max="5913" width="2.85546875" style="130" bestFit="1" customWidth="1"/>
    <col min="5914" max="5914" width="1.85546875" style="130" bestFit="1" customWidth="1"/>
    <col min="5915" max="5915" width="9.28515625" style="130" bestFit="1" customWidth="1"/>
    <col min="5916" max="6144" width="9.140625" style="130"/>
    <col min="6145" max="6146" width="4.7109375" style="130" bestFit="1" customWidth="1"/>
    <col min="6147" max="6147" width="1.85546875" style="130" bestFit="1" customWidth="1"/>
    <col min="6148" max="6149" width="2.85546875" style="130" bestFit="1" customWidth="1"/>
    <col min="6150" max="6150" width="1.85546875" style="130" bestFit="1" customWidth="1"/>
    <col min="6151" max="6151" width="4.7109375" style="130" bestFit="1" customWidth="1"/>
    <col min="6152" max="6152" width="5.5703125" style="130" bestFit="1" customWidth="1"/>
    <col min="6153" max="6153" width="9.28515625" style="130" bestFit="1" customWidth="1"/>
    <col min="6154" max="6154" width="8.42578125" style="130" bestFit="1" customWidth="1"/>
    <col min="6155" max="6155" width="4.7109375" style="130" bestFit="1" customWidth="1"/>
    <col min="6156" max="6156" width="1" style="130" bestFit="1" customWidth="1"/>
    <col min="6157" max="6157" width="3.7109375" style="130" bestFit="1" customWidth="1"/>
    <col min="6158" max="6158" width="1" style="130" bestFit="1" customWidth="1"/>
    <col min="6159" max="6159" width="2.85546875" style="130" bestFit="1" customWidth="1"/>
    <col min="6160" max="6160" width="1" style="130" bestFit="1" customWidth="1"/>
    <col min="6161" max="6161" width="3.7109375" style="130" bestFit="1" customWidth="1"/>
    <col min="6162" max="6162" width="1" style="130" bestFit="1" customWidth="1"/>
    <col min="6163" max="6163" width="2.85546875" style="130" bestFit="1" customWidth="1"/>
    <col min="6164" max="6164" width="1.85546875" style="130" bestFit="1" customWidth="1"/>
    <col min="6165" max="6166" width="1" style="130" bestFit="1" customWidth="1"/>
    <col min="6167" max="6167" width="5.5703125" style="130" bestFit="1" customWidth="1"/>
    <col min="6168" max="6168" width="1.85546875" style="130" bestFit="1" customWidth="1"/>
    <col min="6169" max="6169" width="2.85546875" style="130" bestFit="1" customWidth="1"/>
    <col min="6170" max="6170" width="1.85546875" style="130" bestFit="1" customWidth="1"/>
    <col min="6171" max="6171" width="9.28515625" style="130" bestFit="1" customWidth="1"/>
    <col min="6172" max="6400" width="9.140625" style="130"/>
    <col min="6401" max="6402" width="4.7109375" style="130" bestFit="1" customWidth="1"/>
    <col min="6403" max="6403" width="1.85546875" style="130" bestFit="1" customWidth="1"/>
    <col min="6404" max="6405" width="2.85546875" style="130" bestFit="1" customWidth="1"/>
    <col min="6406" max="6406" width="1.85546875" style="130" bestFit="1" customWidth="1"/>
    <col min="6407" max="6407" width="4.7109375" style="130" bestFit="1" customWidth="1"/>
    <col min="6408" max="6408" width="5.5703125" style="130" bestFit="1" customWidth="1"/>
    <col min="6409" max="6409" width="9.28515625" style="130" bestFit="1" customWidth="1"/>
    <col min="6410" max="6410" width="8.42578125" style="130" bestFit="1" customWidth="1"/>
    <col min="6411" max="6411" width="4.7109375" style="130" bestFit="1" customWidth="1"/>
    <col min="6412" max="6412" width="1" style="130" bestFit="1" customWidth="1"/>
    <col min="6413" max="6413" width="3.7109375" style="130" bestFit="1" customWidth="1"/>
    <col min="6414" max="6414" width="1" style="130" bestFit="1" customWidth="1"/>
    <col min="6415" max="6415" width="2.85546875" style="130" bestFit="1" customWidth="1"/>
    <col min="6416" max="6416" width="1" style="130" bestFit="1" customWidth="1"/>
    <col min="6417" max="6417" width="3.7109375" style="130" bestFit="1" customWidth="1"/>
    <col min="6418" max="6418" width="1" style="130" bestFit="1" customWidth="1"/>
    <col min="6419" max="6419" width="2.85546875" style="130" bestFit="1" customWidth="1"/>
    <col min="6420" max="6420" width="1.85546875" style="130" bestFit="1" customWidth="1"/>
    <col min="6421" max="6422" width="1" style="130" bestFit="1" customWidth="1"/>
    <col min="6423" max="6423" width="5.5703125" style="130" bestFit="1" customWidth="1"/>
    <col min="6424" max="6424" width="1.85546875" style="130" bestFit="1" customWidth="1"/>
    <col min="6425" max="6425" width="2.85546875" style="130" bestFit="1" customWidth="1"/>
    <col min="6426" max="6426" width="1.85546875" style="130" bestFit="1" customWidth="1"/>
    <col min="6427" max="6427" width="9.28515625" style="130" bestFit="1" customWidth="1"/>
    <col min="6428" max="6656" width="9.140625" style="130"/>
    <col min="6657" max="6658" width="4.7109375" style="130" bestFit="1" customWidth="1"/>
    <col min="6659" max="6659" width="1.85546875" style="130" bestFit="1" customWidth="1"/>
    <col min="6660" max="6661" width="2.85546875" style="130" bestFit="1" customWidth="1"/>
    <col min="6662" max="6662" width="1.85546875" style="130" bestFit="1" customWidth="1"/>
    <col min="6663" max="6663" width="4.7109375" style="130" bestFit="1" customWidth="1"/>
    <col min="6664" max="6664" width="5.5703125" style="130" bestFit="1" customWidth="1"/>
    <col min="6665" max="6665" width="9.28515625" style="130" bestFit="1" customWidth="1"/>
    <col min="6666" max="6666" width="8.42578125" style="130" bestFit="1" customWidth="1"/>
    <col min="6667" max="6667" width="4.7109375" style="130" bestFit="1" customWidth="1"/>
    <col min="6668" max="6668" width="1" style="130" bestFit="1" customWidth="1"/>
    <col min="6669" max="6669" width="3.7109375" style="130" bestFit="1" customWidth="1"/>
    <col min="6670" max="6670" width="1" style="130" bestFit="1" customWidth="1"/>
    <col min="6671" max="6671" width="2.85546875" style="130" bestFit="1" customWidth="1"/>
    <col min="6672" max="6672" width="1" style="130" bestFit="1" customWidth="1"/>
    <col min="6673" max="6673" width="3.7109375" style="130" bestFit="1" customWidth="1"/>
    <col min="6674" max="6674" width="1" style="130" bestFit="1" customWidth="1"/>
    <col min="6675" max="6675" width="2.85546875" style="130" bestFit="1" customWidth="1"/>
    <col min="6676" max="6676" width="1.85546875" style="130" bestFit="1" customWidth="1"/>
    <col min="6677" max="6678" width="1" style="130" bestFit="1" customWidth="1"/>
    <col min="6679" max="6679" width="5.5703125" style="130" bestFit="1" customWidth="1"/>
    <col min="6680" max="6680" width="1.85546875" style="130" bestFit="1" customWidth="1"/>
    <col min="6681" max="6681" width="2.85546875" style="130" bestFit="1" customWidth="1"/>
    <col min="6682" max="6682" width="1.85546875" style="130" bestFit="1" customWidth="1"/>
    <col min="6683" max="6683" width="9.28515625" style="130" bestFit="1" customWidth="1"/>
    <col min="6684" max="6912" width="9.140625" style="130"/>
    <col min="6913" max="6914" width="4.7109375" style="130" bestFit="1" customWidth="1"/>
    <col min="6915" max="6915" width="1.85546875" style="130" bestFit="1" customWidth="1"/>
    <col min="6916" max="6917" width="2.85546875" style="130" bestFit="1" customWidth="1"/>
    <col min="6918" max="6918" width="1.85546875" style="130" bestFit="1" customWidth="1"/>
    <col min="6919" max="6919" width="4.7109375" style="130" bestFit="1" customWidth="1"/>
    <col min="6920" max="6920" width="5.5703125" style="130" bestFit="1" customWidth="1"/>
    <col min="6921" max="6921" width="9.28515625" style="130" bestFit="1" customWidth="1"/>
    <col min="6922" max="6922" width="8.42578125" style="130" bestFit="1" customWidth="1"/>
    <col min="6923" max="6923" width="4.7109375" style="130" bestFit="1" customWidth="1"/>
    <col min="6924" max="6924" width="1" style="130" bestFit="1" customWidth="1"/>
    <col min="6925" max="6925" width="3.7109375" style="130" bestFit="1" customWidth="1"/>
    <col min="6926" max="6926" width="1" style="130" bestFit="1" customWidth="1"/>
    <col min="6927" max="6927" width="2.85546875" style="130" bestFit="1" customWidth="1"/>
    <col min="6928" max="6928" width="1" style="130" bestFit="1" customWidth="1"/>
    <col min="6929" max="6929" width="3.7109375" style="130" bestFit="1" customWidth="1"/>
    <col min="6930" max="6930" width="1" style="130" bestFit="1" customWidth="1"/>
    <col min="6931" max="6931" width="2.85546875" style="130" bestFit="1" customWidth="1"/>
    <col min="6932" max="6932" width="1.85546875" style="130" bestFit="1" customWidth="1"/>
    <col min="6933" max="6934" width="1" style="130" bestFit="1" customWidth="1"/>
    <col min="6935" max="6935" width="5.5703125" style="130" bestFit="1" customWidth="1"/>
    <col min="6936" max="6936" width="1.85546875" style="130" bestFit="1" customWidth="1"/>
    <col min="6937" max="6937" width="2.85546875" style="130" bestFit="1" customWidth="1"/>
    <col min="6938" max="6938" width="1.85546875" style="130" bestFit="1" customWidth="1"/>
    <col min="6939" max="6939" width="9.28515625" style="130" bestFit="1" customWidth="1"/>
    <col min="6940" max="7168" width="9.140625" style="130"/>
    <col min="7169" max="7170" width="4.7109375" style="130" bestFit="1" customWidth="1"/>
    <col min="7171" max="7171" width="1.85546875" style="130" bestFit="1" customWidth="1"/>
    <col min="7172" max="7173" width="2.85546875" style="130" bestFit="1" customWidth="1"/>
    <col min="7174" max="7174" width="1.85546875" style="130" bestFit="1" customWidth="1"/>
    <col min="7175" max="7175" width="4.7109375" style="130" bestFit="1" customWidth="1"/>
    <col min="7176" max="7176" width="5.5703125" style="130" bestFit="1" customWidth="1"/>
    <col min="7177" max="7177" width="9.28515625" style="130" bestFit="1" customWidth="1"/>
    <col min="7178" max="7178" width="8.42578125" style="130" bestFit="1" customWidth="1"/>
    <col min="7179" max="7179" width="4.7109375" style="130" bestFit="1" customWidth="1"/>
    <col min="7180" max="7180" width="1" style="130" bestFit="1" customWidth="1"/>
    <col min="7181" max="7181" width="3.7109375" style="130" bestFit="1" customWidth="1"/>
    <col min="7182" max="7182" width="1" style="130" bestFit="1" customWidth="1"/>
    <col min="7183" max="7183" width="2.85546875" style="130" bestFit="1" customWidth="1"/>
    <col min="7184" max="7184" width="1" style="130" bestFit="1" customWidth="1"/>
    <col min="7185" max="7185" width="3.7109375" style="130" bestFit="1" customWidth="1"/>
    <col min="7186" max="7186" width="1" style="130" bestFit="1" customWidth="1"/>
    <col min="7187" max="7187" width="2.85546875" style="130" bestFit="1" customWidth="1"/>
    <col min="7188" max="7188" width="1.85546875" style="130" bestFit="1" customWidth="1"/>
    <col min="7189" max="7190" width="1" style="130" bestFit="1" customWidth="1"/>
    <col min="7191" max="7191" width="5.5703125" style="130" bestFit="1" customWidth="1"/>
    <col min="7192" max="7192" width="1.85546875" style="130" bestFit="1" customWidth="1"/>
    <col min="7193" max="7193" width="2.85546875" style="130" bestFit="1" customWidth="1"/>
    <col min="7194" max="7194" width="1.85546875" style="130" bestFit="1" customWidth="1"/>
    <col min="7195" max="7195" width="9.28515625" style="130" bestFit="1" customWidth="1"/>
    <col min="7196" max="7424" width="9.140625" style="130"/>
    <col min="7425" max="7426" width="4.7109375" style="130" bestFit="1" customWidth="1"/>
    <col min="7427" max="7427" width="1.85546875" style="130" bestFit="1" customWidth="1"/>
    <col min="7428" max="7429" width="2.85546875" style="130" bestFit="1" customWidth="1"/>
    <col min="7430" max="7430" width="1.85546875" style="130" bestFit="1" customWidth="1"/>
    <col min="7431" max="7431" width="4.7109375" style="130" bestFit="1" customWidth="1"/>
    <col min="7432" max="7432" width="5.5703125" style="130" bestFit="1" customWidth="1"/>
    <col min="7433" max="7433" width="9.28515625" style="130" bestFit="1" customWidth="1"/>
    <col min="7434" max="7434" width="8.42578125" style="130" bestFit="1" customWidth="1"/>
    <col min="7435" max="7435" width="4.7109375" style="130" bestFit="1" customWidth="1"/>
    <col min="7436" max="7436" width="1" style="130" bestFit="1" customWidth="1"/>
    <col min="7437" max="7437" width="3.7109375" style="130" bestFit="1" customWidth="1"/>
    <col min="7438" max="7438" width="1" style="130" bestFit="1" customWidth="1"/>
    <col min="7439" max="7439" width="2.85546875" style="130" bestFit="1" customWidth="1"/>
    <col min="7440" max="7440" width="1" style="130" bestFit="1" customWidth="1"/>
    <col min="7441" max="7441" width="3.7109375" style="130" bestFit="1" customWidth="1"/>
    <col min="7442" max="7442" width="1" style="130" bestFit="1" customWidth="1"/>
    <col min="7443" max="7443" width="2.85546875" style="130" bestFit="1" customWidth="1"/>
    <col min="7444" max="7444" width="1.85546875" style="130" bestFit="1" customWidth="1"/>
    <col min="7445" max="7446" width="1" style="130" bestFit="1" customWidth="1"/>
    <col min="7447" max="7447" width="5.5703125" style="130" bestFit="1" customWidth="1"/>
    <col min="7448" max="7448" width="1.85546875" style="130" bestFit="1" customWidth="1"/>
    <col min="7449" max="7449" width="2.85546875" style="130" bestFit="1" customWidth="1"/>
    <col min="7450" max="7450" width="1.85546875" style="130" bestFit="1" customWidth="1"/>
    <col min="7451" max="7451" width="9.28515625" style="130" bestFit="1" customWidth="1"/>
    <col min="7452" max="7680" width="9.140625" style="130"/>
    <col min="7681" max="7682" width="4.7109375" style="130" bestFit="1" customWidth="1"/>
    <col min="7683" max="7683" width="1.85546875" style="130" bestFit="1" customWidth="1"/>
    <col min="7684" max="7685" width="2.85546875" style="130" bestFit="1" customWidth="1"/>
    <col min="7686" max="7686" width="1.85546875" style="130" bestFit="1" customWidth="1"/>
    <col min="7687" max="7687" width="4.7109375" style="130" bestFit="1" customWidth="1"/>
    <col min="7688" max="7688" width="5.5703125" style="130" bestFit="1" customWidth="1"/>
    <col min="7689" max="7689" width="9.28515625" style="130" bestFit="1" customWidth="1"/>
    <col min="7690" max="7690" width="8.42578125" style="130" bestFit="1" customWidth="1"/>
    <col min="7691" max="7691" width="4.7109375" style="130" bestFit="1" customWidth="1"/>
    <col min="7692" max="7692" width="1" style="130" bestFit="1" customWidth="1"/>
    <col min="7693" max="7693" width="3.7109375" style="130" bestFit="1" customWidth="1"/>
    <col min="7694" max="7694" width="1" style="130" bestFit="1" customWidth="1"/>
    <col min="7695" max="7695" width="2.85546875" style="130" bestFit="1" customWidth="1"/>
    <col min="7696" max="7696" width="1" style="130" bestFit="1" customWidth="1"/>
    <col min="7697" max="7697" width="3.7109375" style="130" bestFit="1" customWidth="1"/>
    <col min="7698" max="7698" width="1" style="130" bestFit="1" customWidth="1"/>
    <col min="7699" max="7699" width="2.85546875" style="130" bestFit="1" customWidth="1"/>
    <col min="7700" max="7700" width="1.85546875" style="130" bestFit="1" customWidth="1"/>
    <col min="7701" max="7702" width="1" style="130" bestFit="1" customWidth="1"/>
    <col min="7703" max="7703" width="5.5703125" style="130" bestFit="1" customWidth="1"/>
    <col min="7704" max="7704" width="1.85546875" style="130" bestFit="1" customWidth="1"/>
    <col min="7705" max="7705" width="2.85546875" style="130" bestFit="1" customWidth="1"/>
    <col min="7706" max="7706" width="1.85546875" style="130" bestFit="1" customWidth="1"/>
    <col min="7707" max="7707" width="9.28515625" style="130" bestFit="1" customWidth="1"/>
    <col min="7708" max="7936" width="9.140625" style="130"/>
    <col min="7937" max="7938" width="4.7109375" style="130" bestFit="1" customWidth="1"/>
    <col min="7939" max="7939" width="1.85546875" style="130" bestFit="1" customWidth="1"/>
    <col min="7940" max="7941" width="2.85546875" style="130" bestFit="1" customWidth="1"/>
    <col min="7942" max="7942" width="1.85546875" style="130" bestFit="1" customWidth="1"/>
    <col min="7943" max="7943" width="4.7109375" style="130" bestFit="1" customWidth="1"/>
    <col min="7944" max="7944" width="5.5703125" style="130" bestFit="1" customWidth="1"/>
    <col min="7945" max="7945" width="9.28515625" style="130" bestFit="1" customWidth="1"/>
    <col min="7946" max="7946" width="8.42578125" style="130" bestFit="1" customWidth="1"/>
    <col min="7947" max="7947" width="4.7109375" style="130" bestFit="1" customWidth="1"/>
    <col min="7948" max="7948" width="1" style="130" bestFit="1" customWidth="1"/>
    <col min="7949" max="7949" width="3.7109375" style="130" bestFit="1" customWidth="1"/>
    <col min="7950" max="7950" width="1" style="130" bestFit="1" customWidth="1"/>
    <col min="7951" max="7951" width="2.85546875" style="130" bestFit="1" customWidth="1"/>
    <col min="7952" max="7952" width="1" style="130" bestFit="1" customWidth="1"/>
    <col min="7953" max="7953" width="3.7109375" style="130" bestFit="1" customWidth="1"/>
    <col min="7954" max="7954" width="1" style="130" bestFit="1" customWidth="1"/>
    <col min="7955" max="7955" width="2.85546875" style="130" bestFit="1" customWidth="1"/>
    <col min="7956" max="7956" width="1.85546875" style="130" bestFit="1" customWidth="1"/>
    <col min="7957" max="7958" width="1" style="130" bestFit="1" customWidth="1"/>
    <col min="7959" max="7959" width="5.5703125" style="130" bestFit="1" customWidth="1"/>
    <col min="7960" max="7960" width="1.85546875" style="130" bestFit="1" customWidth="1"/>
    <col min="7961" max="7961" width="2.85546875" style="130" bestFit="1" customWidth="1"/>
    <col min="7962" max="7962" width="1.85546875" style="130" bestFit="1" customWidth="1"/>
    <col min="7963" max="7963" width="9.28515625" style="130" bestFit="1" customWidth="1"/>
    <col min="7964" max="8192" width="9.140625" style="130"/>
    <col min="8193" max="8194" width="4.7109375" style="130" bestFit="1" customWidth="1"/>
    <col min="8195" max="8195" width="1.85546875" style="130" bestFit="1" customWidth="1"/>
    <col min="8196" max="8197" width="2.85546875" style="130" bestFit="1" customWidth="1"/>
    <col min="8198" max="8198" width="1.85546875" style="130" bestFit="1" customWidth="1"/>
    <col min="8199" max="8199" width="4.7109375" style="130" bestFit="1" customWidth="1"/>
    <col min="8200" max="8200" width="5.5703125" style="130" bestFit="1" customWidth="1"/>
    <col min="8201" max="8201" width="9.28515625" style="130" bestFit="1" customWidth="1"/>
    <col min="8202" max="8202" width="8.42578125" style="130" bestFit="1" customWidth="1"/>
    <col min="8203" max="8203" width="4.7109375" style="130" bestFit="1" customWidth="1"/>
    <col min="8204" max="8204" width="1" style="130" bestFit="1" customWidth="1"/>
    <col min="8205" max="8205" width="3.7109375" style="130" bestFit="1" customWidth="1"/>
    <col min="8206" max="8206" width="1" style="130" bestFit="1" customWidth="1"/>
    <col min="8207" max="8207" width="2.85546875" style="130" bestFit="1" customWidth="1"/>
    <col min="8208" max="8208" width="1" style="130" bestFit="1" customWidth="1"/>
    <col min="8209" max="8209" width="3.7109375" style="130" bestFit="1" customWidth="1"/>
    <col min="8210" max="8210" width="1" style="130" bestFit="1" customWidth="1"/>
    <col min="8211" max="8211" width="2.85546875" style="130" bestFit="1" customWidth="1"/>
    <col min="8212" max="8212" width="1.85546875" style="130" bestFit="1" customWidth="1"/>
    <col min="8213" max="8214" width="1" style="130" bestFit="1" customWidth="1"/>
    <col min="8215" max="8215" width="5.5703125" style="130" bestFit="1" customWidth="1"/>
    <col min="8216" max="8216" width="1.85546875" style="130" bestFit="1" customWidth="1"/>
    <col min="8217" max="8217" width="2.85546875" style="130" bestFit="1" customWidth="1"/>
    <col min="8218" max="8218" width="1.85546875" style="130" bestFit="1" customWidth="1"/>
    <col min="8219" max="8219" width="9.28515625" style="130" bestFit="1" customWidth="1"/>
    <col min="8220" max="8448" width="9.140625" style="130"/>
    <col min="8449" max="8450" width="4.7109375" style="130" bestFit="1" customWidth="1"/>
    <col min="8451" max="8451" width="1.85546875" style="130" bestFit="1" customWidth="1"/>
    <col min="8452" max="8453" width="2.85546875" style="130" bestFit="1" customWidth="1"/>
    <col min="8454" max="8454" width="1.85546875" style="130" bestFit="1" customWidth="1"/>
    <col min="8455" max="8455" width="4.7109375" style="130" bestFit="1" customWidth="1"/>
    <col min="8456" max="8456" width="5.5703125" style="130" bestFit="1" customWidth="1"/>
    <col min="8457" max="8457" width="9.28515625" style="130" bestFit="1" customWidth="1"/>
    <col min="8458" max="8458" width="8.42578125" style="130" bestFit="1" customWidth="1"/>
    <col min="8459" max="8459" width="4.7109375" style="130" bestFit="1" customWidth="1"/>
    <col min="8460" max="8460" width="1" style="130" bestFit="1" customWidth="1"/>
    <col min="8461" max="8461" width="3.7109375" style="130" bestFit="1" customWidth="1"/>
    <col min="8462" max="8462" width="1" style="130" bestFit="1" customWidth="1"/>
    <col min="8463" max="8463" width="2.85546875" style="130" bestFit="1" customWidth="1"/>
    <col min="8464" max="8464" width="1" style="130" bestFit="1" customWidth="1"/>
    <col min="8465" max="8465" width="3.7109375" style="130" bestFit="1" customWidth="1"/>
    <col min="8466" max="8466" width="1" style="130" bestFit="1" customWidth="1"/>
    <col min="8467" max="8467" width="2.85546875" style="130" bestFit="1" customWidth="1"/>
    <col min="8468" max="8468" width="1.85546875" style="130" bestFit="1" customWidth="1"/>
    <col min="8469" max="8470" width="1" style="130" bestFit="1" customWidth="1"/>
    <col min="8471" max="8471" width="5.5703125" style="130" bestFit="1" customWidth="1"/>
    <col min="8472" max="8472" width="1.85546875" style="130" bestFit="1" customWidth="1"/>
    <col min="8473" max="8473" width="2.85546875" style="130" bestFit="1" customWidth="1"/>
    <col min="8474" max="8474" width="1.85546875" style="130" bestFit="1" customWidth="1"/>
    <col min="8475" max="8475" width="9.28515625" style="130" bestFit="1" customWidth="1"/>
    <col min="8476" max="8704" width="9.140625" style="130"/>
    <col min="8705" max="8706" width="4.7109375" style="130" bestFit="1" customWidth="1"/>
    <col min="8707" max="8707" width="1.85546875" style="130" bestFit="1" customWidth="1"/>
    <col min="8708" max="8709" width="2.85546875" style="130" bestFit="1" customWidth="1"/>
    <col min="8710" max="8710" width="1.85546875" style="130" bestFit="1" customWidth="1"/>
    <col min="8711" max="8711" width="4.7109375" style="130" bestFit="1" customWidth="1"/>
    <col min="8712" max="8712" width="5.5703125" style="130" bestFit="1" customWidth="1"/>
    <col min="8713" max="8713" width="9.28515625" style="130" bestFit="1" customWidth="1"/>
    <col min="8714" max="8714" width="8.42578125" style="130" bestFit="1" customWidth="1"/>
    <col min="8715" max="8715" width="4.7109375" style="130" bestFit="1" customWidth="1"/>
    <col min="8716" max="8716" width="1" style="130" bestFit="1" customWidth="1"/>
    <col min="8717" max="8717" width="3.7109375" style="130" bestFit="1" customWidth="1"/>
    <col min="8718" max="8718" width="1" style="130" bestFit="1" customWidth="1"/>
    <col min="8719" max="8719" width="2.85546875" style="130" bestFit="1" customWidth="1"/>
    <col min="8720" max="8720" width="1" style="130" bestFit="1" customWidth="1"/>
    <col min="8721" max="8721" width="3.7109375" style="130" bestFit="1" customWidth="1"/>
    <col min="8722" max="8722" width="1" style="130" bestFit="1" customWidth="1"/>
    <col min="8723" max="8723" width="2.85546875" style="130" bestFit="1" customWidth="1"/>
    <col min="8724" max="8724" width="1.85546875" style="130" bestFit="1" customWidth="1"/>
    <col min="8725" max="8726" width="1" style="130" bestFit="1" customWidth="1"/>
    <col min="8727" max="8727" width="5.5703125" style="130" bestFit="1" customWidth="1"/>
    <col min="8728" max="8728" width="1.85546875" style="130" bestFit="1" customWidth="1"/>
    <col min="8729" max="8729" width="2.85546875" style="130" bestFit="1" customWidth="1"/>
    <col min="8730" max="8730" width="1.85546875" style="130" bestFit="1" customWidth="1"/>
    <col min="8731" max="8731" width="9.28515625" style="130" bestFit="1" customWidth="1"/>
    <col min="8732" max="8960" width="9.140625" style="130"/>
    <col min="8961" max="8962" width="4.7109375" style="130" bestFit="1" customWidth="1"/>
    <col min="8963" max="8963" width="1.85546875" style="130" bestFit="1" customWidth="1"/>
    <col min="8964" max="8965" width="2.85546875" style="130" bestFit="1" customWidth="1"/>
    <col min="8966" max="8966" width="1.85546875" style="130" bestFit="1" customWidth="1"/>
    <col min="8967" max="8967" width="4.7109375" style="130" bestFit="1" customWidth="1"/>
    <col min="8968" max="8968" width="5.5703125" style="130" bestFit="1" customWidth="1"/>
    <col min="8969" max="8969" width="9.28515625" style="130" bestFit="1" customWidth="1"/>
    <col min="8970" max="8970" width="8.42578125" style="130" bestFit="1" customWidth="1"/>
    <col min="8971" max="8971" width="4.7109375" style="130" bestFit="1" customWidth="1"/>
    <col min="8972" max="8972" width="1" style="130" bestFit="1" customWidth="1"/>
    <col min="8973" max="8973" width="3.7109375" style="130" bestFit="1" customWidth="1"/>
    <col min="8974" max="8974" width="1" style="130" bestFit="1" customWidth="1"/>
    <col min="8975" max="8975" width="2.85546875" style="130" bestFit="1" customWidth="1"/>
    <col min="8976" max="8976" width="1" style="130" bestFit="1" customWidth="1"/>
    <col min="8977" max="8977" width="3.7109375" style="130" bestFit="1" customWidth="1"/>
    <col min="8978" max="8978" width="1" style="130" bestFit="1" customWidth="1"/>
    <col min="8979" max="8979" width="2.85546875" style="130" bestFit="1" customWidth="1"/>
    <col min="8980" max="8980" width="1.85546875" style="130" bestFit="1" customWidth="1"/>
    <col min="8981" max="8982" width="1" style="130" bestFit="1" customWidth="1"/>
    <col min="8983" max="8983" width="5.5703125" style="130" bestFit="1" customWidth="1"/>
    <col min="8984" max="8984" width="1.85546875" style="130" bestFit="1" customWidth="1"/>
    <col min="8985" max="8985" width="2.85546875" style="130" bestFit="1" customWidth="1"/>
    <col min="8986" max="8986" width="1.85546875" style="130" bestFit="1" customWidth="1"/>
    <col min="8987" max="8987" width="9.28515625" style="130" bestFit="1" customWidth="1"/>
    <col min="8988" max="9216" width="9.140625" style="130"/>
    <col min="9217" max="9218" width="4.7109375" style="130" bestFit="1" customWidth="1"/>
    <col min="9219" max="9219" width="1.85546875" style="130" bestFit="1" customWidth="1"/>
    <col min="9220" max="9221" width="2.85546875" style="130" bestFit="1" customWidth="1"/>
    <col min="9222" max="9222" width="1.85546875" style="130" bestFit="1" customWidth="1"/>
    <col min="9223" max="9223" width="4.7109375" style="130" bestFit="1" customWidth="1"/>
    <col min="9224" max="9224" width="5.5703125" style="130" bestFit="1" customWidth="1"/>
    <col min="9225" max="9225" width="9.28515625" style="130" bestFit="1" customWidth="1"/>
    <col min="9226" max="9226" width="8.42578125" style="130" bestFit="1" customWidth="1"/>
    <col min="9227" max="9227" width="4.7109375" style="130" bestFit="1" customWidth="1"/>
    <col min="9228" max="9228" width="1" style="130" bestFit="1" customWidth="1"/>
    <col min="9229" max="9229" width="3.7109375" style="130" bestFit="1" customWidth="1"/>
    <col min="9230" max="9230" width="1" style="130" bestFit="1" customWidth="1"/>
    <col min="9231" max="9231" width="2.85546875" style="130" bestFit="1" customWidth="1"/>
    <col min="9232" max="9232" width="1" style="130" bestFit="1" customWidth="1"/>
    <col min="9233" max="9233" width="3.7109375" style="130" bestFit="1" customWidth="1"/>
    <col min="9234" max="9234" width="1" style="130" bestFit="1" customWidth="1"/>
    <col min="9235" max="9235" width="2.85546875" style="130" bestFit="1" customWidth="1"/>
    <col min="9236" max="9236" width="1.85546875" style="130" bestFit="1" customWidth="1"/>
    <col min="9237" max="9238" width="1" style="130" bestFit="1" customWidth="1"/>
    <col min="9239" max="9239" width="5.5703125" style="130" bestFit="1" customWidth="1"/>
    <col min="9240" max="9240" width="1.85546875" style="130" bestFit="1" customWidth="1"/>
    <col min="9241" max="9241" width="2.85546875" style="130" bestFit="1" customWidth="1"/>
    <col min="9242" max="9242" width="1.85546875" style="130" bestFit="1" customWidth="1"/>
    <col min="9243" max="9243" width="9.28515625" style="130" bestFit="1" customWidth="1"/>
    <col min="9244" max="9472" width="9.140625" style="130"/>
    <col min="9473" max="9474" width="4.7109375" style="130" bestFit="1" customWidth="1"/>
    <col min="9475" max="9475" width="1.85546875" style="130" bestFit="1" customWidth="1"/>
    <col min="9476" max="9477" width="2.85546875" style="130" bestFit="1" customWidth="1"/>
    <col min="9478" max="9478" width="1.85546875" style="130" bestFit="1" customWidth="1"/>
    <col min="9479" max="9479" width="4.7109375" style="130" bestFit="1" customWidth="1"/>
    <col min="9480" max="9480" width="5.5703125" style="130" bestFit="1" customWidth="1"/>
    <col min="9481" max="9481" width="9.28515625" style="130" bestFit="1" customWidth="1"/>
    <col min="9482" max="9482" width="8.42578125" style="130" bestFit="1" customWidth="1"/>
    <col min="9483" max="9483" width="4.7109375" style="130" bestFit="1" customWidth="1"/>
    <col min="9484" max="9484" width="1" style="130" bestFit="1" customWidth="1"/>
    <col min="9485" max="9485" width="3.7109375" style="130" bestFit="1" customWidth="1"/>
    <col min="9486" max="9486" width="1" style="130" bestFit="1" customWidth="1"/>
    <col min="9487" max="9487" width="2.85546875" style="130" bestFit="1" customWidth="1"/>
    <col min="9488" max="9488" width="1" style="130" bestFit="1" customWidth="1"/>
    <col min="9489" max="9489" width="3.7109375" style="130" bestFit="1" customWidth="1"/>
    <col min="9490" max="9490" width="1" style="130" bestFit="1" customWidth="1"/>
    <col min="9491" max="9491" width="2.85546875" style="130" bestFit="1" customWidth="1"/>
    <col min="9492" max="9492" width="1.85546875" style="130" bestFit="1" customWidth="1"/>
    <col min="9493" max="9494" width="1" style="130" bestFit="1" customWidth="1"/>
    <col min="9495" max="9495" width="5.5703125" style="130" bestFit="1" customWidth="1"/>
    <col min="9496" max="9496" width="1.85546875" style="130" bestFit="1" customWidth="1"/>
    <col min="9497" max="9497" width="2.85546875" style="130" bestFit="1" customWidth="1"/>
    <col min="9498" max="9498" width="1.85546875" style="130" bestFit="1" customWidth="1"/>
    <col min="9499" max="9499" width="9.28515625" style="130" bestFit="1" customWidth="1"/>
    <col min="9500" max="9728" width="9.140625" style="130"/>
    <col min="9729" max="9730" width="4.7109375" style="130" bestFit="1" customWidth="1"/>
    <col min="9731" max="9731" width="1.85546875" style="130" bestFit="1" customWidth="1"/>
    <col min="9732" max="9733" width="2.85546875" style="130" bestFit="1" customWidth="1"/>
    <col min="9734" max="9734" width="1.85546875" style="130" bestFit="1" customWidth="1"/>
    <col min="9735" max="9735" width="4.7109375" style="130" bestFit="1" customWidth="1"/>
    <col min="9736" max="9736" width="5.5703125" style="130" bestFit="1" customWidth="1"/>
    <col min="9737" max="9737" width="9.28515625" style="130" bestFit="1" customWidth="1"/>
    <col min="9738" max="9738" width="8.42578125" style="130" bestFit="1" customWidth="1"/>
    <col min="9739" max="9739" width="4.7109375" style="130" bestFit="1" customWidth="1"/>
    <col min="9740" max="9740" width="1" style="130" bestFit="1" customWidth="1"/>
    <col min="9741" max="9741" width="3.7109375" style="130" bestFit="1" customWidth="1"/>
    <col min="9742" max="9742" width="1" style="130" bestFit="1" customWidth="1"/>
    <col min="9743" max="9743" width="2.85546875" style="130" bestFit="1" customWidth="1"/>
    <col min="9744" max="9744" width="1" style="130" bestFit="1" customWidth="1"/>
    <col min="9745" max="9745" width="3.7109375" style="130" bestFit="1" customWidth="1"/>
    <col min="9746" max="9746" width="1" style="130" bestFit="1" customWidth="1"/>
    <col min="9747" max="9747" width="2.85546875" style="130" bestFit="1" customWidth="1"/>
    <col min="9748" max="9748" width="1.85546875" style="130" bestFit="1" customWidth="1"/>
    <col min="9749" max="9750" width="1" style="130" bestFit="1" customWidth="1"/>
    <col min="9751" max="9751" width="5.5703125" style="130" bestFit="1" customWidth="1"/>
    <col min="9752" max="9752" width="1.85546875" style="130" bestFit="1" customWidth="1"/>
    <col min="9753" max="9753" width="2.85546875" style="130" bestFit="1" customWidth="1"/>
    <col min="9754" max="9754" width="1.85546875" style="130" bestFit="1" customWidth="1"/>
    <col min="9755" max="9755" width="9.28515625" style="130" bestFit="1" customWidth="1"/>
    <col min="9756" max="9984" width="9.140625" style="130"/>
    <col min="9985" max="9986" width="4.7109375" style="130" bestFit="1" customWidth="1"/>
    <col min="9987" max="9987" width="1.85546875" style="130" bestFit="1" customWidth="1"/>
    <col min="9988" max="9989" width="2.85546875" style="130" bestFit="1" customWidth="1"/>
    <col min="9990" max="9990" width="1.85546875" style="130" bestFit="1" customWidth="1"/>
    <col min="9991" max="9991" width="4.7109375" style="130" bestFit="1" customWidth="1"/>
    <col min="9992" max="9992" width="5.5703125" style="130" bestFit="1" customWidth="1"/>
    <col min="9993" max="9993" width="9.28515625" style="130" bestFit="1" customWidth="1"/>
    <col min="9994" max="9994" width="8.42578125" style="130" bestFit="1" customWidth="1"/>
    <col min="9995" max="9995" width="4.7109375" style="130" bestFit="1" customWidth="1"/>
    <col min="9996" max="9996" width="1" style="130" bestFit="1" customWidth="1"/>
    <col min="9997" max="9997" width="3.7109375" style="130" bestFit="1" customWidth="1"/>
    <col min="9998" max="9998" width="1" style="130" bestFit="1" customWidth="1"/>
    <col min="9999" max="9999" width="2.85546875" style="130" bestFit="1" customWidth="1"/>
    <col min="10000" max="10000" width="1" style="130" bestFit="1" customWidth="1"/>
    <col min="10001" max="10001" width="3.7109375" style="130" bestFit="1" customWidth="1"/>
    <col min="10002" max="10002" width="1" style="130" bestFit="1" customWidth="1"/>
    <col min="10003" max="10003" width="2.85546875" style="130" bestFit="1" customWidth="1"/>
    <col min="10004" max="10004" width="1.85546875" style="130" bestFit="1" customWidth="1"/>
    <col min="10005" max="10006" width="1" style="130" bestFit="1" customWidth="1"/>
    <col min="10007" max="10007" width="5.5703125" style="130" bestFit="1" customWidth="1"/>
    <col min="10008" max="10008" width="1.85546875" style="130" bestFit="1" customWidth="1"/>
    <col min="10009" max="10009" width="2.85546875" style="130" bestFit="1" customWidth="1"/>
    <col min="10010" max="10010" width="1.85546875" style="130" bestFit="1" customWidth="1"/>
    <col min="10011" max="10011" width="9.28515625" style="130" bestFit="1" customWidth="1"/>
    <col min="10012" max="10240" width="9.140625" style="130"/>
    <col min="10241" max="10242" width="4.7109375" style="130" bestFit="1" customWidth="1"/>
    <col min="10243" max="10243" width="1.85546875" style="130" bestFit="1" customWidth="1"/>
    <col min="10244" max="10245" width="2.85546875" style="130" bestFit="1" customWidth="1"/>
    <col min="10246" max="10246" width="1.85546875" style="130" bestFit="1" customWidth="1"/>
    <col min="10247" max="10247" width="4.7109375" style="130" bestFit="1" customWidth="1"/>
    <col min="10248" max="10248" width="5.5703125" style="130" bestFit="1" customWidth="1"/>
    <col min="10249" max="10249" width="9.28515625" style="130" bestFit="1" customWidth="1"/>
    <col min="10250" max="10250" width="8.42578125" style="130" bestFit="1" customWidth="1"/>
    <col min="10251" max="10251" width="4.7109375" style="130" bestFit="1" customWidth="1"/>
    <col min="10252" max="10252" width="1" style="130" bestFit="1" customWidth="1"/>
    <col min="10253" max="10253" width="3.7109375" style="130" bestFit="1" customWidth="1"/>
    <col min="10254" max="10254" width="1" style="130" bestFit="1" customWidth="1"/>
    <col min="10255" max="10255" width="2.85546875" style="130" bestFit="1" customWidth="1"/>
    <col min="10256" max="10256" width="1" style="130" bestFit="1" customWidth="1"/>
    <col min="10257" max="10257" width="3.7109375" style="130" bestFit="1" customWidth="1"/>
    <col min="10258" max="10258" width="1" style="130" bestFit="1" customWidth="1"/>
    <col min="10259" max="10259" width="2.85546875" style="130" bestFit="1" customWidth="1"/>
    <col min="10260" max="10260" width="1.85546875" style="130" bestFit="1" customWidth="1"/>
    <col min="10261" max="10262" width="1" style="130" bestFit="1" customWidth="1"/>
    <col min="10263" max="10263" width="5.5703125" style="130" bestFit="1" customWidth="1"/>
    <col min="10264" max="10264" width="1.85546875" style="130" bestFit="1" customWidth="1"/>
    <col min="10265" max="10265" width="2.85546875" style="130" bestFit="1" customWidth="1"/>
    <col min="10266" max="10266" width="1.85546875" style="130" bestFit="1" customWidth="1"/>
    <col min="10267" max="10267" width="9.28515625" style="130" bestFit="1" customWidth="1"/>
    <col min="10268" max="10496" width="9.140625" style="130"/>
    <col min="10497" max="10498" width="4.7109375" style="130" bestFit="1" customWidth="1"/>
    <col min="10499" max="10499" width="1.85546875" style="130" bestFit="1" customWidth="1"/>
    <col min="10500" max="10501" width="2.85546875" style="130" bestFit="1" customWidth="1"/>
    <col min="10502" max="10502" width="1.85546875" style="130" bestFit="1" customWidth="1"/>
    <col min="10503" max="10503" width="4.7109375" style="130" bestFit="1" customWidth="1"/>
    <col min="10504" max="10504" width="5.5703125" style="130" bestFit="1" customWidth="1"/>
    <col min="10505" max="10505" width="9.28515625" style="130" bestFit="1" customWidth="1"/>
    <col min="10506" max="10506" width="8.42578125" style="130" bestFit="1" customWidth="1"/>
    <col min="10507" max="10507" width="4.7109375" style="130" bestFit="1" customWidth="1"/>
    <col min="10508" max="10508" width="1" style="130" bestFit="1" customWidth="1"/>
    <col min="10509" max="10509" width="3.7109375" style="130" bestFit="1" customWidth="1"/>
    <col min="10510" max="10510" width="1" style="130" bestFit="1" customWidth="1"/>
    <col min="10511" max="10511" width="2.85546875" style="130" bestFit="1" customWidth="1"/>
    <col min="10512" max="10512" width="1" style="130" bestFit="1" customWidth="1"/>
    <col min="10513" max="10513" width="3.7109375" style="130" bestFit="1" customWidth="1"/>
    <col min="10514" max="10514" width="1" style="130" bestFit="1" customWidth="1"/>
    <col min="10515" max="10515" width="2.85546875" style="130" bestFit="1" customWidth="1"/>
    <col min="10516" max="10516" width="1.85546875" style="130" bestFit="1" customWidth="1"/>
    <col min="10517" max="10518" width="1" style="130" bestFit="1" customWidth="1"/>
    <col min="10519" max="10519" width="5.5703125" style="130" bestFit="1" customWidth="1"/>
    <col min="10520" max="10520" width="1.85546875" style="130" bestFit="1" customWidth="1"/>
    <col min="10521" max="10521" width="2.85546875" style="130" bestFit="1" customWidth="1"/>
    <col min="10522" max="10522" width="1.85546875" style="130" bestFit="1" customWidth="1"/>
    <col min="10523" max="10523" width="9.28515625" style="130" bestFit="1" customWidth="1"/>
    <col min="10524" max="10752" width="9.140625" style="130"/>
    <col min="10753" max="10754" width="4.7109375" style="130" bestFit="1" customWidth="1"/>
    <col min="10755" max="10755" width="1.85546875" style="130" bestFit="1" customWidth="1"/>
    <col min="10756" max="10757" width="2.85546875" style="130" bestFit="1" customWidth="1"/>
    <col min="10758" max="10758" width="1.85546875" style="130" bestFit="1" customWidth="1"/>
    <col min="10759" max="10759" width="4.7109375" style="130" bestFit="1" customWidth="1"/>
    <col min="10760" max="10760" width="5.5703125" style="130" bestFit="1" customWidth="1"/>
    <col min="10761" max="10761" width="9.28515625" style="130" bestFit="1" customWidth="1"/>
    <col min="10762" max="10762" width="8.42578125" style="130" bestFit="1" customWidth="1"/>
    <col min="10763" max="10763" width="4.7109375" style="130" bestFit="1" customWidth="1"/>
    <col min="10764" max="10764" width="1" style="130" bestFit="1" customWidth="1"/>
    <col min="10765" max="10765" width="3.7109375" style="130" bestFit="1" customWidth="1"/>
    <col min="10766" max="10766" width="1" style="130" bestFit="1" customWidth="1"/>
    <col min="10767" max="10767" width="2.85546875" style="130" bestFit="1" customWidth="1"/>
    <col min="10768" max="10768" width="1" style="130" bestFit="1" customWidth="1"/>
    <col min="10769" max="10769" width="3.7109375" style="130" bestFit="1" customWidth="1"/>
    <col min="10770" max="10770" width="1" style="130" bestFit="1" customWidth="1"/>
    <col min="10771" max="10771" width="2.85546875" style="130" bestFit="1" customWidth="1"/>
    <col min="10772" max="10772" width="1.85546875" style="130" bestFit="1" customWidth="1"/>
    <col min="10773" max="10774" width="1" style="130" bestFit="1" customWidth="1"/>
    <col min="10775" max="10775" width="5.5703125" style="130" bestFit="1" customWidth="1"/>
    <col min="10776" max="10776" width="1.85546875" style="130" bestFit="1" customWidth="1"/>
    <col min="10777" max="10777" width="2.85546875" style="130" bestFit="1" customWidth="1"/>
    <col min="10778" max="10778" width="1.85546875" style="130" bestFit="1" customWidth="1"/>
    <col min="10779" max="10779" width="9.28515625" style="130" bestFit="1" customWidth="1"/>
    <col min="10780" max="11008" width="9.140625" style="130"/>
    <col min="11009" max="11010" width="4.7109375" style="130" bestFit="1" customWidth="1"/>
    <col min="11011" max="11011" width="1.85546875" style="130" bestFit="1" customWidth="1"/>
    <col min="11012" max="11013" width="2.85546875" style="130" bestFit="1" customWidth="1"/>
    <col min="11014" max="11014" width="1.85546875" style="130" bestFit="1" customWidth="1"/>
    <col min="11015" max="11015" width="4.7109375" style="130" bestFit="1" customWidth="1"/>
    <col min="11016" max="11016" width="5.5703125" style="130" bestFit="1" customWidth="1"/>
    <col min="11017" max="11017" width="9.28515625" style="130" bestFit="1" customWidth="1"/>
    <col min="11018" max="11018" width="8.42578125" style="130" bestFit="1" customWidth="1"/>
    <col min="11019" max="11019" width="4.7109375" style="130" bestFit="1" customWidth="1"/>
    <col min="11020" max="11020" width="1" style="130" bestFit="1" customWidth="1"/>
    <col min="11021" max="11021" width="3.7109375" style="130" bestFit="1" customWidth="1"/>
    <col min="11022" max="11022" width="1" style="130" bestFit="1" customWidth="1"/>
    <col min="11023" max="11023" width="2.85546875" style="130" bestFit="1" customWidth="1"/>
    <col min="11024" max="11024" width="1" style="130" bestFit="1" customWidth="1"/>
    <col min="11025" max="11025" width="3.7109375" style="130" bestFit="1" customWidth="1"/>
    <col min="11026" max="11026" width="1" style="130" bestFit="1" customWidth="1"/>
    <col min="11027" max="11027" width="2.85546875" style="130" bestFit="1" customWidth="1"/>
    <col min="11028" max="11028" width="1.85546875" style="130" bestFit="1" customWidth="1"/>
    <col min="11029" max="11030" width="1" style="130" bestFit="1" customWidth="1"/>
    <col min="11031" max="11031" width="5.5703125" style="130" bestFit="1" customWidth="1"/>
    <col min="11032" max="11032" width="1.85546875" style="130" bestFit="1" customWidth="1"/>
    <col min="11033" max="11033" width="2.85546875" style="130" bestFit="1" customWidth="1"/>
    <col min="11034" max="11034" width="1.85546875" style="130" bestFit="1" customWidth="1"/>
    <col min="11035" max="11035" width="9.28515625" style="130" bestFit="1" customWidth="1"/>
    <col min="11036" max="11264" width="9.140625" style="130"/>
    <col min="11265" max="11266" width="4.7109375" style="130" bestFit="1" customWidth="1"/>
    <col min="11267" max="11267" width="1.85546875" style="130" bestFit="1" customWidth="1"/>
    <col min="11268" max="11269" width="2.85546875" style="130" bestFit="1" customWidth="1"/>
    <col min="11270" max="11270" width="1.85546875" style="130" bestFit="1" customWidth="1"/>
    <col min="11271" max="11271" width="4.7109375" style="130" bestFit="1" customWidth="1"/>
    <col min="11272" max="11272" width="5.5703125" style="130" bestFit="1" customWidth="1"/>
    <col min="11273" max="11273" width="9.28515625" style="130" bestFit="1" customWidth="1"/>
    <col min="11274" max="11274" width="8.42578125" style="130" bestFit="1" customWidth="1"/>
    <col min="11275" max="11275" width="4.7109375" style="130" bestFit="1" customWidth="1"/>
    <col min="11276" max="11276" width="1" style="130" bestFit="1" customWidth="1"/>
    <col min="11277" max="11277" width="3.7109375" style="130" bestFit="1" customWidth="1"/>
    <col min="11278" max="11278" width="1" style="130" bestFit="1" customWidth="1"/>
    <col min="11279" max="11279" width="2.85546875" style="130" bestFit="1" customWidth="1"/>
    <col min="11280" max="11280" width="1" style="130" bestFit="1" customWidth="1"/>
    <col min="11281" max="11281" width="3.7109375" style="130" bestFit="1" customWidth="1"/>
    <col min="11282" max="11282" width="1" style="130" bestFit="1" customWidth="1"/>
    <col min="11283" max="11283" width="2.85546875" style="130" bestFit="1" customWidth="1"/>
    <col min="11284" max="11284" width="1.85546875" style="130" bestFit="1" customWidth="1"/>
    <col min="11285" max="11286" width="1" style="130" bestFit="1" customWidth="1"/>
    <col min="11287" max="11287" width="5.5703125" style="130" bestFit="1" customWidth="1"/>
    <col min="11288" max="11288" width="1.85546875" style="130" bestFit="1" customWidth="1"/>
    <col min="11289" max="11289" width="2.85546875" style="130" bestFit="1" customWidth="1"/>
    <col min="11290" max="11290" width="1.85546875" style="130" bestFit="1" customWidth="1"/>
    <col min="11291" max="11291" width="9.28515625" style="130" bestFit="1" customWidth="1"/>
    <col min="11292" max="11520" width="9.140625" style="130"/>
    <col min="11521" max="11522" width="4.7109375" style="130" bestFit="1" customWidth="1"/>
    <col min="11523" max="11523" width="1.85546875" style="130" bestFit="1" customWidth="1"/>
    <col min="11524" max="11525" width="2.85546875" style="130" bestFit="1" customWidth="1"/>
    <col min="11526" max="11526" width="1.85546875" style="130" bestFit="1" customWidth="1"/>
    <col min="11527" max="11527" width="4.7109375" style="130" bestFit="1" customWidth="1"/>
    <col min="11528" max="11528" width="5.5703125" style="130" bestFit="1" customWidth="1"/>
    <col min="11529" max="11529" width="9.28515625" style="130" bestFit="1" customWidth="1"/>
    <col min="11530" max="11530" width="8.42578125" style="130" bestFit="1" customWidth="1"/>
    <col min="11531" max="11531" width="4.7109375" style="130" bestFit="1" customWidth="1"/>
    <col min="11532" max="11532" width="1" style="130" bestFit="1" customWidth="1"/>
    <col min="11533" max="11533" width="3.7109375" style="130" bestFit="1" customWidth="1"/>
    <col min="11534" max="11534" width="1" style="130" bestFit="1" customWidth="1"/>
    <col min="11535" max="11535" width="2.85546875" style="130" bestFit="1" customWidth="1"/>
    <col min="11536" max="11536" width="1" style="130" bestFit="1" customWidth="1"/>
    <col min="11537" max="11537" width="3.7109375" style="130" bestFit="1" customWidth="1"/>
    <col min="11538" max="11538" width="1" style="130" bestFit="1" customWidth="1"/>
    <col min="11539" max="11539" width="2.85546875" style="130" bestFit="1" customWidth="1"/>
    <col min="11540" max="11540" width="1.85546875" style="130" bestFit="1" customWidth="1"/>
    <col min="11541" max="11542" width="1" style="130" bestFit="1" customWidth="1"/>
    <col min="11543" max="11543" width="5.5703125" style="130" bestFit="1" customWidth="1"/>
    <col min="11544" max="11544" width="1.85546875" style="130" bestFit="1" customWidth="1"/>
    <col min="11545" max="11545" width="2.85546875" style="130" bestFit="1" customWidth="1"/>
    <col min="11546" max="11546" width="1.85546875" style="130" bestFit="1" customWidth="1"/>
    <col min="11547" max="11547" width="9.28515625" style="130" bestFit="1" customWidth="1"/>
    <col min="11548" max="11776" width="9.140625" style="130"/>
    <col min="11777" max="11778" width="4.7109375" style="130" bestFit="1" customWidth="1"/>
    <col min="11779" max="11779" width="1.85546875" style="130" bestFit="1" customWidth="1"/>
    <col min="11780" max="11781" width="2.85546875" style="130" bestFit="1" customWidth="1"/>
    <col min="11782" max="11782" width="1.85546875" style="130" bestFit="1" customWidth="1"/>
    <col min="11783" max="11783" width="4.7109375" style="130" bestFit="1" customWidth="1"/>
    <col min="11784" max="11784" width="5.5703125" style="130" bestFit="1" customWidth="1"/>
    <col min="11785" max="11785" width="9.28515625" style="130" bestFit="1" customWidth="1"/>
    <col min="11786" max="11786" width="8.42578125" style="130" bestFit="1" customWidth="1"/>
    <col min="11787" max="11787" width="4.7109375" style="130" bestFit="1" customWidth="1"/>
    <col min="11788" max="11788" width="1" style="130" bestFit="1" customWidth="1"/>
    <col min="11789" max="11789" width="3.7109375" style="130" bestFit="1" customWidth="1"/>
    <col min="11790" max="11790" width="1" style="130" bestFit="1" customWidth="1"/>
    <col min="11791" max="11791" width="2.85546875" style="130" bestFit="1" customWidth="1"/>
    <col min="11792" max="11792" width="1" style="130" bestFit="1" customWidth="1"/>
    <col min="11793" max="11793" width="3.7109375" style="130" bestFit="1" customWidth="1"/>
    <col min="11794" max="11794" width="1" style="130" bestFit="1" customWidth="1"/>
    <col min="11795" max="11795" width="2.85546875" style="130" bestFit="1" customWidth="1"/>
    <col min="11796" max="11796" width="1.85546875" style="130" bestFit="1" customWidth="1"/>
    <col min="11797" max="11798" width="1" style="130" bestFit="1" customWidth="1"/>
    <col min="11799" max="11799" width="5.5703125" style="130" bestFit="1" customWidth="1"/>
    <col min="11800" max="11800" width="1.85546875" style="130" bestFit="1" customWidth="1"/>
    <col min="11801" max="11801" width="2.85546875" style="130" bestFit="1" customWidth="1"/>
    <col min="11802" max="11802" width="1.85546875" style="130" bestFit="1" customWidth="1"/>
    <col min="11803" max="11803" width="9.28515625" style="130" bestFit="1" customWidth="1"/>
    <col min="11804" max="12032" width="9.140625" style="130"/>
    <col min="12033" max="12034" width="4.7109375" style="130" bestFit="1" customWidth="1"/>
    <col min="12035" max="12035" width="1.85546875" style="130" bestFit="1" customWidth="1"/>
    <col min="12036" max="12037" width="2.85546875" style="130" bestFit="1" customWidth="1"/>
    <col min="12038" max="12038" width="1.85546875" style="130" bestFit="1" customWidth="1"/>
    <col min="12039" max="12039" width="4.7109375" style="130" bestFit="1" customWidth="1"/>
    <col min="12040" max="12040" width="5.5703125" style="130" bestFit="1" customWidth="1"/>
    <col min="12041" max="12041" width="9.28515625" style="130" bestFit="1" customWidth="1"/>
    <col min="12042" max="12042" width="8.42578125" style="130" bestFit="1" customWidth="1"/>
    <col min="12043" max="12043" width="4.7109375" style="130" bestFit="1" customWidth="1"/>
    <col min="12044" max="12044" width="1" style="130" bestFit="1" customWidth="1"/>
    <col min="12045" max="12045" width="3.7109375" style="130" bestFit="1" customWidth="1"/>
    <col min="12046" max="12046" width="1" style="130" bestFit="1" customWidth="1"/>
    <col min="12047" max="12047" width="2.85546875" style="130" bestFit="1" customWidth="1"/>
    <col min="12048" max="12048" width="1" style="130" bestFit="1" customWidth="1"/>
    <col min="12049" max="12049" width="3.7109375" style="130" bestFit="1" customWidth="1"/>
    <col min="12050" max="12050" width="1" style="130" bestFit="1" customWidth="1"/>
    <col min="12051" max="12051" width="2.85546875" style="130" bestFit="1" customWidth="1"/>
    <col min="12052" max="12052" width="1.85546875" style="130" bestFit="1" customWidth="1"/>
    <col min="12053" max="12054" width="1" style="130" bestFit="1" customWidth="1"/>
    <col min="12055" max="12055" width="5.5703125" style="130" bestFit="1" customWidth="1"/>
    <col min="12056" max="12056" width="1.85546875" style="130" bestFit="1" customWidth="1"/>
    <col min="12057" max="12057" width="2.85546875" style="130" bestFit="1" customWidth="1"/>
    <col min="12058" max="12058" width="1.85546875" style="130" bestFit="1" customWidth="1"/>
    <col min="12059" max="12059" width="9.28515625" style="130" bestFit="1" customWidth="1"/>
    <col min="12060" max="12288" width="9.140625" style="130"/>
    <col min="12289" max="12290" width="4.7109375" style="130" bestFit="1" customWidth="1"/>
    <col min="12291" max="12291" width="1.85546875" style="130" bestFit="1" customWidth="1"/>
    <col min="12292" max="12293" width="2.85546875" style="130" bestFit="1" customWidth="1"/>
    <col min="12294" max="12294" width="1.85546875" style="130" bestFit="1" customWidth="1"/>
    <col min="12295" max="12295" width="4.7109375" style="130" bestFit="1" customWidth="1"/>
    <col min="12296" max="12296" width="5.5703125" style="130" bestFit="1" customWidth="1"/>
    <col min="12297" max="12297" width="9.28515625" style="130" bestFit="1" customWidth="1"/>
    <col min="12298" max="12298" width="8.42578125" style="130" bestFit="1" customWidth="1"/>
    <col min="12299" max="12299" width="4.7109375" style="130" bestFit="1" customWidth="1"/>
    <col min="12300" max="12300" width="1" style="130" bestFit="1" customWidth="1"/>
    <col min="12301" max="12301" width="3.7109375" style="130" bestFit="1" customWidth="1"/>
    <col min="12302" max="12302" width="1" style="130" bestFit="1" customWidth="1"/>
    <col min="12303" max="12303" width="2.85546875" style="130" bestFit="1" customWidth="1"/>
    <col min="12304" max="12304" width="1" style="130" bestFit="1" customWidth="1"/>
    <col min="12305" max="12305" width="3.7109375" style="130" bestFit="1" customWidth="1"/>
    <col min="12306" max="12306" width="1" style="130" bestFit="1" customWidth="1"/>
    <col min="12307" max="12307" width="2.85546875" style="130" bestFit="1" customWidth="1"/>
    <col min="12308" max="12308" width="1.85546875" style="130" bestFit="1" customWidth="1"/>
    <col min="12309" max="12310" width="1" style="130" bestFit="1" customWidth="1"/>
    <col min="12311" max="12311" width="5.5703125" style="130" bestFit="1" customWidth="1"/>
    <col min="12312" max="12312" width="1.85546875" style="130" bestFit="1" customWidth="1"/>
    <col min="12313" max="12313" width="2.85546875" style="130" bestFit="1" customWidth="1"/>
    <col min="12314" max="12314" width="1.85546875" style="130" bestFit="1" customWidth="1"/>
    <col min="12315" max="12315" width="9.28515625" style="130" bestFit="1" customWidth="1"/>
    <col min="12316" max="12544" width="9.140625" style="130"/>
    <col min="12545" max="12546" width="4.7109375" style="130" bestFit="1" customWidth="1"/>
    <col min="12547" max="12547" width="1.85546875" style="130" bestFit="1" customWidth="1"/>
    <col min="12548" max="12549" width="2.85546875" style="130" bestFit="1" customWidth="1"/>
    <col min="12550" max="12550" width="1.85546875" style="130" bestFit="1" customWidth="1"/>
    <col min="12551" max="12551" width="4.7109375" style="130" bestFit="1" customWidth="1"/>
    <col min="12552" max="12552" width="5.5703125" style="130" bestFit="1" customWidth="1"/>
    <col min="12553" max="12553" width="9.28515625" style="130" bestFit="1" customWidth="1"/>
    <col min="12554" max="12554" width="8.42578125" style="130" bestFit="1" customWidth="1"/>
    <col min="12555" max="12555" width="4.7109375" style="130" bestFit="1" customWidth="1"/>
    <col min="12556" max="12556" width="1" style="130" bestFit="1" customWidth="1"/>
    <col min="12557" max="12557" width="3.7109375" style="130" bestFit="1" customWidth="1"/>
    <col min="12558" max="12558" width="1" style="130" bestFit="1" customWidth="1"/>
    <col min="12559" max="12559" width="2.85546875" style="130" bestFit="1" customWidth="1"/>
    <col min="12560" max="12560" width="1" style="130" bestFit="1" customWidth="1"/>
    <col min="12561" max="12561" width="3.7109375" style="130" bestFit="1" customWidth="1"/>
    <col min="12562" max="12562" width="1" style="130" bestFit="1" customWidth="1"/>
    <col min="12563" max="12563" width="2.85546875" style="130" bestFit="1" customWidth="1"/>
    <col min="12564" max="12564" width="1.85546875" style="130" bestFit="1" customWidth="1"/>
    <col min="12565" max="12566" width="1" style="130" bestFit="1" customWidth="1"/>
    <col min="12567" max="12567" width="5.5703125" style="130" bestFit="1" customWidth="1"/>
    <col min="12568" max="12568" width="1.85546875" style="130" bestFit="1" customWidth="1"/>
    <col min="12569" max="12569" width="2.85546875" style="130" bestFit="1" customWidth="1"/>
    <col min="12570" max="12570" width="1.85546875" style="130" bestFit="1" customWidth="1"/>
    <col min="12571" max="12571" width="9.28515625" style="130" bestFit="1" customWidth="1"/>
    <col min="12572" max="12800" width="9.140625" style="130"/>
    <col min="12801" max="12802" width="4.7109375" style="130" bestFit="1" customWidth="1"/>
    <col min="12803" max="12803" width="1.85546875" style="130" bestFit="1" customWidth="1"/>
    <col min="12804" max="12805" width="2.85546875" style="130" bestFit="1" customWidth="1"/>
    <col min="12806" max="12806" width="1.85546875" style="130" bestFit="1" customWidth="1"/>
    <col min="12807" max="12807" width="4.7109375" style="130" bestFit="1" customWidth="1"/>
    <col min="12808" max="12808" width="5.5703125" style="130" bestFit="1" customWidth="1"/>
    <col min="12809" max="12809" width="9.28515625" style="130" bestFit="1" customWidth="1"/>
    <col min="12810" max="12810" width="8.42578125" style="130" bestFit="1" customWidth="1"/>
    <col min="12811" max="12811" width="4.7109375" style="130" bestFit="1" customWidth="1"/>
    <col min="12812" max="12812" width="1" style="130" bestFit="1" customWidth="1"/>
    <col min="12813" max="12813" width="3.7109375" style="130" bestFit="1" customWidth="1"/>
    <col min="12814" max="12814" width="1" style="130" bestFit="1" customWidth="1"/>
    <col min="12815" max="12815" width="2.85546875" style="130" bestFit="1" customWidth="1"/>
    <col min="12816" max="12816" width="1" style="130" bestFit="1" customWidth="1"/>
    <col min="12817" max="12817" width="3.7109375" style="130" bestFit="1" customWidth="1"/>
    <col min="12818" max="12818" width="1" style="130" bestFit="1" customWidth="1"/>
    <col min="12819" max="12819" width="2.85546875" style="130" bestFit="1" customWidth="1"/>
    <col min="12820" max="12820" width="1.85546875" style="130" bestFit="1" customWidth="1"/>
    <col min="12821" max="12822" width="1" style="130" bestFit="1" customWidth="1"/>
    <col min="12823" max="12823" width="5.5703125" style="130" bestFit="1" customWidth="1"/>
    <col min="12824" max="12824" width="1.85546875" style="130" bestFit="1" customWidth="1"/>
    <col min="12825" max="12825" width="2.85546875" style="130" bestFit="1" customWidth="1"/>
    <col min="12826" max="12826" width="1.85546875" style="130" bestFit="1" customWidth="1"/>
    <col min="12827" max="12827" width="9.28515625" style="130" bestFit="1" customWidth="1"/>
    <col min="12828" max="13056" width="9.140625" style="130"/>
    <col min="13057" max="13058" width="4.7109375" style="130" bestFit="1" customWidth="1"/>
    <col min="13059" max="13059" width="1.85546875" style="130" bestFit="1" customWidth="1"/>
    <col min="13060" max="13061" width="2.85546875" style="130" bestFit="1" customWidth="1"/>
    <col min="13062" max="13062" width="1.85546875" style="130" bestFit="1" customWidth="1"/>
    <col min="13063" max="13063" width="4.7109375" style="130" bestFit="1" customWidth="1"/>
    <col min="13064" max="13064" width="5.5703125" style="130" bestFit="1" customWidth="1"/>
    <col min="13065" max="13065" width="9.28515625" style="130" bestFit="1" customWidth="1"/>
    <col min="13066" max="13066" width="8.42578125" style="130" bestFit="1" customWidth="1"/>
    <col min="13067" max="13067" width="4.7109375" style="130" bestFit="1" customWidth="1"/>
    <col min="13068" max="13068" width="1" style="130" bestFit="1" customWidth="1"/>
    <col min="13069" max="13069" width="3.7109375" style="130" bestFit="1" customWidth="1"/>
    <col min="13070" max="13070" width="1" style="130" bestFit="1" customWidth="1"/>
    <col min="13071" max="13071" width="2.85546875" style="130" bestFit="1" customWidth="1"/>
    <col min="13072" max="13072" width="1" style="130" bestFit="1" customWidth="1"/>
    <col min="13073" max="13073" width="3.7109375" style="130" bestFit="1" customWidth="1"/>
    <col min="13074" max="13074" width="1" style="130" bestFit="1" customWidth="1"/>
    <col min="13075" max="13075" width="2.85546875" style="130" bestFit="1" customWidth="1"/>
    <col min="13076" max="13076" width="1.85546875" style="130" bestFit="1" customWidth="1"/>
    <col min="13077" max="13078" width="1" style="130" bestFit="1" customWidth="1"/>
    <col min="13079" max="13079" width="5.5703125" style="130" bestFit="1" customWidth="1"/>
    <col min="13080" max="13080" width="1.85546875" style="130" bestFit="1" customWidth="1"/>
    <col min="13081" max="13081" width="2.85546875" style="130" bestFit="1" customWidth="1"/>
    <col min="13082" max="13082" width="1.85546875" style="130" bestFit="1" customWidth="1"/>
    <col min="13083" max="13083" width="9.28515625" style="130" bestFit="1" customWidth="1"/>
    <col min="13084" max="13312" width="9.140625" style="130"/>
    <col min="13313" max="13314" width="4.7109375" style="130" bestFit="1" customWidth="1"/>
    <col min="13315" max="13315" width="1.85546875" style="130" bestFit="1" customWidth="1"/>
    <col min="13316" max="13317" width="2.85546875" style="130" bestFit="1" customWidth="1"/>
    <col min="13318" max="13318" width="1.85546875" style="130" bestFit="1" customWidth="1"/>
    <col min="13319" max="13319" width="4.7109375" style="130" bestFit="1" customWidth="1"/>
    <col min="13320" max="13320" width="5.5703125" style="130" bestFit="1" customWidth="1"/>
    <col min="13321" max="13321" width="9.28515625" style="130" bestFit="1" customWidth="1"/>
    <col min="13322" max="13322" width="8.42578125" style="130" bestFit="1" customWidth="1"/>
    <col min="13323" max="13323" width="4.7109375" style="130" bestFit="1" customWidth="1"/>
    <col min="13324" max="13324" width="1" style="130" bestFit="1" customWidth="1"/>
    <col min="13325" max="13325" width="3.7109375" style="130" bestFit="1" customWidth="1"/>
    <col min="13326" max="13326" width="1" style="130" bestFit="1" customWidth="1"/>
    <col min="13327" max="13327" width="2.85546875" style="130" bestFit="1" customWidth="1"/>
    <col min="13328" max="13328" width="1" style="130" bestFit="1" customWidth="1"/>
    <col min="13329" max="13329" width="3.7109375" style="130" bestFit="1" customWidth="1"/>
    <col min="13330" max="13330" width="1" style="130" bestFit="1" customWidth="1"/>
    <col min="13331" max="13331" width="2.85546875" style="130" bestFit="1" customWidth="1"/>
    <col min="13332" max="13332" width="1.85546875" style="130" bestFit="1" customWidth="1"/>
    <col min="13333" max="13334" width="1" style="130" bestFit="1" customWidth="1"/>
    <col min="13335" max="13335" width="5.5703125" style="130" bestFit="1" customWidth="1"/>
    <col min="13336" max="13336" width="1.85546875" style="130" bestFit="1" customWidth="1"/>
    <col min="13337" max="13337" width="2.85546875" style="130" bestFit="1" customWidth="1"/>
    <col min="13338" max="13338" width="1.85546875" style="130" bestFit="1" customWidth="1"/>
    <col min="13339" max="13339" width="9.28515625" style="130" bestFit="1" customWidth="1"/>
    <col min="13340" max="13568" width="9.140625" style="130"/>
    <col min="13569" max="13570" width="4.7109375" style="130" bestFit="1" customWidth="1"/>
    <col min="13571" max="13571" width="1.85546875" style="130" bestFit="1" customWidth="1"/>
    <col min="13572" max="13573" width="2.85546875" style="130" bestFit="1" customWidth="1"/>
    <col min="13574" max="13574" width="1.85546875" style="130" bestFit="1" customWidth="1"/>
    <col min="13575" max="13575" width="4.7109375" style="130" bestFit="1" customWidth="1"/>
    <col min="13576" max="13576" width="5.5703125" style="130" bestFit="1" customWidth="1"/>
    <col min="13577" max="13577" width="9.28515625" style="130" bestFit="1" customWidth="1"/>
    <col min="13578" max="13578" width="8.42578125" style="130" bestFit="1" customWidth="1"/>
    <col min="13579" max="13579" width="4.7109375" style="130" bestFit="1" customWidth="1"/>
    <col min="13580" max="13580" width="1" style="130" bestFit="1" customWidth="1"/>
    <col min="13581" max="13581" width="3.7109375" style="130" bestFit="1" customWidth="1"/>
    <col min="13582" max="13582" width="1" style="130" bestFit="1" customWidth="1"/>
    <col min="13583" max="13583" width="2.85546875" style="130" bestFit="1" customWidth="1"/>
    <col min="13584" max="13584" width="1" style="130" bestFit="1" customWidth="1"/>
    <col min="13585" max="13585" width="3.7109375" style="130" bestFit="1" customWidth="1"/>
    <col min="13586" max="13586" width="1" style="130" bestFit="1" customWidth="1"/>
    <col min="13587" max="13587" width="2.85546875" style="130" bestFit="1" customWidth="1"/>
    <col min="13588" max="13588" width="1.85546875" style="130" bestFit="1" customWidth="1"/>
    <col min="13589" max="13590" width="1" style="130" bestFit="1" customWidth="1"/>
    <col min="13591" max="13591" width="5.5703125" style="130" bestFit="1" customWidth="1"/>
    <col min="13592" max="13592" width="1.85546875" style="130" bestFit="1" customWidth="1"/>
    <col min="13593" max="13593" width="2.85546875" style="130" bestFit="1" customWidth="1"/>
    <col min="13594" max="13594" width="1.85546875" style="130" bestFit="1" customWidth="1"/>
    <col min="13595" max="13595" width="9.28515625" style="130" bestFit="1" customWidth="1"/>
    <col min="13596" max="13824" width="9.140625" style="130"/>
    <col min="13825" max="13826" width="4.7109375" style="130" bestFit="1" customWidth="1"/>
    <col min="13827" max="13827" width="1.85546875" style="130" bestFit="1" customWidth="1"/>
    <col min="13828" max="13829" width="2.85546875" style="130" bestFit="1" customWidth="1"/>
    <col min="13830" max="13830" width="1.85546875" style="130" bestFit="1" customWidth="1"/>
    <col min="13831" max="13831" width="4.7109375" style="130" bestFit="1" customWidth="1"/>
    <col min="13832" max="13832" width="5.5703125" style="130" bestFit="1" customWidth="1"/>
    <col min="13833" max="13833" width="9.28515625" style="130" bestFit="1" customWidth="1"/>
    <col min="13834" max="13834" width="8.42578125" style="130" bestFit="1" customWidth="1"/>
    <col min="13835" max="13835" width="4.7109375" style="130" bestFit="1" customWidth="1"/>
    <col min="13836" max="13836" width="1" style="130" bestFit="1" customWidth="1"/>
    <col min="13837" max="13837" width="3.7109375" style="130" bestFit="1" customWidth="1"/>
    <col min="13838" max="13838" width="1" style="130" bestFit="1" customWidth="1"/>
    <col min="13839" max="13839" width="2.85546875" style="130" bestFit="1" customWidth="1"/>
    <col min="13840" max="13840" width="1" style="130" bestFit="1" customWidth="1"/>
    <col min="13841" max="13841" width="3.7109375" style="130" bestFit="1" customWidth="1"/>
    <col min="13842" max="13842" width="1" style="130" bestFit="1" customWidth="1"/>
    <col min="13843" max="13843" width="2.85546875" style="130" bestFit="1" customWidth="1"/>
    <col min="13844" max="13844" width="1.85546875" style="130" bestFit="1" customWidth="1"/>
    <col min="13845" max="13846" width="1" style="130" bestFit="1" customWidth="1"/>
    <col min="13847" max="13847" width="5.5703125" style="130" bestFit="1" customWidth="1"/>
    <col min="13848" max="13848" width="1.85546875" style="130" bestFit="1" customWidth="1"/>
    <col min="13849" max="13849" width="2.85546875" style="130" bestFit="1" customWidth="1"/>
    <col min="13850" max="13850" width="1.85546875" style="130" bestFit="1" customWidth="1"/>
    <col min="13851" max="13851" width="9.28515625" style="130" bestFit="1" customWidth="1"/>
    <col min="13852" max="14080" width="9.140625" style="130"/>
    <col min="14081" max="14082" width="4.7109375" style="130" bestFit="1" customWidth="1"/>
    <col min="14083" max="14083" width="1.85546875" style="130" bestFit="1" customWidth="1"/>
    <col min="14084" max="14085" width="2.85546875" style="130" bestFit="1" customWidth="1"/>
    <col min="14086" max="14086" width="1.85546875" style="130" bestFit="1" customWidth="1"/>
    <col min="14087" max="14087" width="4.7109375" style="130" bestFit="1" customWidth="1"/>
    <col min="14088" max="14088" width="5.5703125" style="130" bestFit="1" customWidth="1"/>
    <col min="14089" max="14089" width="9.28515625" style="130" bestFit="1" customWidth="1"/>
    <col min="14090" max="14090" width="8.42578125" style="130" bestFit="1" customWidth="1"/>
    <col min="14091" max="14091" width="4.7109375" style="130" bestFit="1" customWidth="1"/>
    <col min="14092" max="14092" width="1" style="130" bestFit="1" customWidth="1"/>
    <col min="14093" max="14093" width="3.7109375" style="130" bestFit="1" customWidth="1"/>
    <col min="14094" max="14094" width="1" style="130" bestFit="1" customWidth="1"/>
    <col min="14095" max="14095" width="2.85546875" style="130" bestFit="1" customWidth="1"/>
    <col min="14096" max="14096" width="1" style="130" bestFit="1" customWidth="1"/>
    <col min="14097" max="14097" width="3.7109375" style="130" bestFit="1" customWidth="1"/>
    <col min="14098" max="14098" width="1" style="130" bestFit="1" customWidth="1"/>
    <col min="14099" max="14099" width="2.85546875" style="130" bestFit="1" customWidth="1"/>
    <col min="14100" max="14100" width="1.85546875" style="130" bestFit="1" customWidth="1"/>
    <col min="14101" max="14102" width="1" style="130" bestFit="1" customWidth="1"/>
    <col min="14103" max="14103" width="5.5703125" style="130" bestFit="1" customWidth="1"/>
    <col min="14104" max="14104" width="1.85546875" style="130" bestFit="1" customWidth="1"/>
    <col min="14105" max="14105" width="2.85546875" style="130" bestFit="1" customWidth="1"/>
    <col min="14106" max="14106" width="1.85546875" style="130" bestFit="1" customWidth="1"/>
    <col min="14107" max="14107" width="9.28515625" style="130" bestFit="1" customWidth="1"/>
    <col min="14108" max="14336" width="9.140625" style="130"/>
    <col min="14337" max="14338" width="4.7109375" style="130" bestFit="1" customWidth="1"/>
    <col min="14339" max="14339" width="1.85546875" style="130" bestFit="1" customWidth="1"/>
    <col min="14340" max="14341" width="2.85546875" style="130" bestFit="1" customWidth="1"/>
    <col min="14342" max="14342" width="1.85546875" style="130" bestFit="1" customWidth="1"/>
    <col min="14343" max="14343" width="4.7109375" style="130" bestFit="1" customWidth="1"/>
    <col min="14344" max="14344" width="5.5703125" style="130" bestFit="1" customWidth="1"/>
    <col min="14345" max="14345" width="9.28515625" style="130" bestFit="1" customWidth="1"/>
    <col min="14346" max="14346" width="8.42578125" style="130" bestFit="1" customWidth="1"/>
    <col min="14347" max="14347" width="4.7109375" style="130" bestFit="1" customWidth="1"/>
    <col min="14348" max="14348" width="1" style="130" bestFit="1" customWidth="1"/>
    <col min="14349" max="14349" width="3.7109375" style="130" bestFit="1" customWidth="1"/>
    <col min="14350" max="14350" width="1" style="130" bestFit="1" customWidth="1"/>
    <col min="14351" max="14351" width="2.85546875" style="130" bestFit="1" customWidth="1"/>
    <col min="14352" max="14352" width="1" style="130" bestFit="1" customWidth="1"/>
    <col min="14353" max="14353" width="3.7109375" style="130" bestFit="1" customWidth="1"/>
    <col min="14354" max="14354" width="1" style="130" bestFit="1" customWidth="1"/>
    <col min="14355" max="14355" width="2.85546875" style="130" bestFit="1" customWidth="1"/>
    <col min="14356" max="14356" width="1.85546875" style="130" bestFit="1" customWidth="1"/>
    <col min="14357" max="14358" width="1" style="130" bestFit="1" customWidth="1"/>
    <col min="14359" max="14359" width="5.5703125" style="130" bestFit="1" customWidth="1"/>
    <col min="14360" max="14360" width="1.85546875" style="130" bestFit="1" customWidth="1"/>
    <col min="14361" max="14361" width="2.85546875" style="130" bestFit="1" customWidth="1"/>
    <col min="14362" max="14362" width="1.85546875" style="130" bestFit="1" customWidth="1"/>
    <col min="14363" max="14363" width="9.28515625" style="130" bestFit="1" customWidth="1"/>
    <col min="14364" max="14592" width="9.140625" style="130"/>
    <col min="14593" max="14594" width="4.7109375" style="130" bestFit="1" customWidth="1"/>
    <col min="14595" max="14595" width="1.85546875" style="130" bestFit="1" customWidth="1"/>
    <col min="14596" max="14597" width="2.85546875" style="130" bestFit="1" customWidth="1"/>
    <col min="14598" max="14598" width="1.85546875" style="130" bestFit="1" customWidth="1"/>
    <col min="14599" max="14599" width="4.7109375" style="130" bestFit="1" customWidth="1"/>
    <col min="14600" max="14600" width="5.5703125" style="130" bestFit="1" customWidth="1"/>
    <col min="14601" max="14601" width="9.28515625" style="130" bestFit="1" customWidth="1"/>
    <col min="14602" max="14602" width="8.42578125" style="130" bestFit="1" customWidth="1"/>
    <col min="14603" max="14603" width="4.7109375" style="130" bestFit="1" customWidth="1"/>
    <col min="14604" max="14604" width="1" style="130" bestFit="1" customWidth="1"/>
    <col min="14605" max="14605" width="3.7109375" style="130" bestFit="1" customWidth="1"/>
    <col min="14606" max="14606" width="1" style="130" bestFit="1" customWidth="1"/>
    <col min="14607" max="14607" width="2.85546875" style="130" bestFit="1" customWidth="1"/>
    <col min="14608" max="14608" width="1" style="130" bestFit="1" customWidth="1"/>
    <col min="14609" max="14609" width="3.7109375" style="130" bestFit="1" customWidth="1"/>
    <col min="14610" max="14610" width="1" style="130" bestFit="1" customWidth="1"/>
    <col min="14611" max="14611" width="2.85546875" style="130" bestFit="1" customWidth="1"/>
    <col min="14612" max="14612" width="1.85546875" style="130" bestFit="1" customWidth="1"/>
    <col min="14613" max="14614" width="1" style="130" bestFit="1" customWidth="1"/>
    <col min="14615" max="14615" width="5.5703125" style="130" bestFit="1" customWidth="1"/>
    <col min="14616" max="14616" width="1.85546875" style="130" bestFit="1" customWidth="1"/>
    <col min="14617" max="14617" width="2.85546875" style="130" bestFit="1" customWidth="1"/>
    <col min="14618" max="14618" width="1.85546875" style="130" bestFit="1" customWidth="1"/>
    <col min="14619" max="14619" width="9.28515625" style="130" bestFit="1" customWidth="1"/>
    <col min="14620" max="14848" width="9.140625" style="130"/>
    <col min="14849" max="14850" width="4.7109375" style="130" bestFit="1" customWidth="1"/>
    <col min="14851" max="14851" width="1.85546875" style="130" bestFit="1" customWidth="1"/>
    <col min="14852" max="14853" width="2.85546875" style="130" bestFit="1" customWidth="1"/>
    <col min="14854" max="14854" width="1.85546875" style="130" bestFit="1" customWidth="1"/>
    <col min="14855" max="14855" width="4.7109375" style="130" bestFit="1" customWidth="1"/>
    <col min="14856" max="14856" width="5.5703125" style="130" bestFit="1" customWidth="1"/>
    <col min="14857" max="14857" width="9.28515625" style="130" bestFit="1" customWidth="1"/>
    <col min="14858" max="14858" width="8.42578125" style="130" bestFit="1" customWidth="1"/>
    <col min="14859" max="14859" width="4.7109375" style="130" bestFit="1" customWidth="1"/>
    <col min="14860" max="14860" width="1" style="130" bestFit="1" customWidth="1"/>
    <col min="14861" max="14861" width="3.7109375" style="130" bestFit="1" customWidth="1"/>
    <col min="14862" max="14862" width="1" style="130" bestFit="1" customWidth="1"/>
    <col min="14863" max="14863" width="2.85546875" style="130" bestFit="1" customWidth="1"/>
    <col min="14864" max="14864" width="1" style="130" bestFit="1" customWidth="1"/>
    <col min="14865" max="14865" width="3.7109375" style="130" bestFit="1" customWidth="1"/>
    <col min="14866" max="14866" width="1" style="130" bestFit="1" customWidth="1"/>
    <col min="14867" max="14867" width="2.85546875" style="130" bestFit="1" customWidth="1"/>
    <col min="14868" max="14868" width="1.85546875" style="130" bestFit="1" customWidth="1"/>
    <col min="14869" max="14870" width="1" style="130" bestFit="1" customWidth="1"/>
    <col min="14871" max="14871" width="5.5703125" style="130" bestFit="1" customWidth="1"/>
    <col min="14872" max="14872" width="1.85546875" style="130" bestFit="1" customWidth="1"/>
    <col min="14873" max="14873" width="2.85546875" style="130" bestFit="1" customWidth="1"/>
    <col min="14874" max="14874" width="1.85546875" style="130" bestFit="1" customWidth="1"/>
    <col min="14875" max="14875" width="9.28515625" style="130" bestFit="1" customWidth="1"/>
    <col min="14876" max="15104" width="9.140625" style="130"/>
    <col min="15105" max="15106" width="4.7109375" style="130" bestFit="1" customWidth="1"/>
    <col min="15107" max="15107" width="1.85546875" style="130" bestFit="1" customWidth="1"/>
    <col min="15108" max="15109" width="2.85546875" style="130" bestFit="1" customWidth="1"/>
    <col min="15110" max="15110" width="1.85546875" style="130" bestFit="1" customWidth="1"/>
    <col min="15111" max="15111" width="4.7109375" style="130" bestFit="1" customWidth="1"/>
    <col min="15112" max="15112" width="5.5703125" style="130" bestFit="1" customWidth="1"/>
    <col min="15113" max="15113" width="9.28515625" style="130" bestFit="1" customWidth="1"/>
    <col min="15114" max="15114" width="8.42578125" style="130" bestFit="1" customWidth="1"/>
    <col min="15115" max="15115" width="4.7109375" style="130" bestFit="1" customWidth="1"/>
    <col min="15116" max="15116" width="1" style="130" bestFit="1" customWidth="1"/>
    <col min="15117" max="15117" width="3.7109375" style="130" bestFit="1" customWidth="1"/>
    <col min="15118" max="15118" width="1" style="130" bestFit="1" customWidth="1"/>
    <col min="15119" max="15119" width="2.85546875" style="130" bestFit="1" customWidth="1"/>
    <col min="15120" max="15120" width="1" style="130" bestFit="1" customWidth="1"/>
    <col min="15121" max="15121" width="3.7109375" style="130" bestFit="1" customWidth="1"/>
    <col min="15122" max="15122" width="1" style="130" bestFit="1" customWidth="1"/>
    <col min="15123" max="15123" width="2.85546875" style="130" bestFit="1" customWidth="1"/>
    <col min="15124" max="15124" width="1.85546875" style="130" bestFit="1" customWidth="1"/>
    <col min="15125" max="15126" width="1" style="130" bestFit="1" customWidth="1"/>
    <col min="15127" max="15127" width="5.5703125" style="130" bestFit="1" customWidth="1"/>
    <col min="15128" max="15128" width="1.85546875" style="130" bestFit="1" customWidth="1"/>
    <col min="15129" max="15129" width="2.85546875" style="130" bestFit="1" customWidth="1"/>
    <col min="15130" max="15130" width="1.85546875" style="130" bestFit="1" customWidth="1"/>
    <col min="15131" max="15131" width="9.28515625" style="130" bestFit="1" customWidth="1"/>
    <col min="15132" max="15360" width="9.140625" style="130"/>
    <col min="15361" max="15362" width="4.7109375" style="130" bestFit="1" customWidth="1"/>
    <col min="15363" max="15363" width="1.85546875" style="130" bestFit="1" customWidth="1"/>
    <col min="15364" max="15365" width="2.85546875" style="130" bestFit="1" customWidth="1"/>
    <col min="15366" max="15366" width="1.85546875" style="130" bestFit="1" customWidth="1"/>
    <col min="15367" max="15367" width="4.7109375" style="130" bestFit="1" customWidth="1"/>
    <col min="15368" max="15368" width="5.5703125" style="130" bestFit="1" customWidth="1"/>
    <col min="15369" max="15369" width="9.28515625" style="130" bestFit="1" customWidth="1"/>
    <col min="15370" max="15370" width="8.42578125" style="130" bestFit="1" customWidth="1"/>
    <col min="15371" max="15371" width="4.7109375" style="130" bestFit="1" customWidth="1"/>
    <col min="15372" max="15372" width="1" style="130" bestFit="1" customWidth="1"/>
    <col min="15373" max="15373" width="3.7109375" style="130" bestFit="1" customWidth="1"/>
    <col min="15374" max="15374" width="1" style="130" bestFit="1" customWidth="1"/>
    <col min="15375" max="15375" width="2.85546875" style="130" bestFit="1" customWidth="1"/>
    <col min="15376" max="15376" width="1" style="130" bestFit="1" customWidth="1"/>
    <col min="15377" max="15377" width="3.7109375" style="130" bestFit="1" customWidth="1"/>
    <col min="15378" max="15378" width="1" style="130" bestFit="1" customWidth="1"/>
    <col min="15379" max="15379" width="2.85546875" style="130" bestFit="1" customWidth="1"/>
    <col min="15380" max="15380" width="1.85546875" style="130" bestFit="1" customWidth="1"/>
    <col min="15381" max="15382" width="1" style="130" bestFit="1" customWidth="1"/>
    <col min="15383" max="15383" width="5.5703125" style="130" bestFit="1" customWidth="1"/>
    <col min="15384" max="15384" width="1.85546875" style="130" bestFit="1" customWidth="1"/>
    <col min="15385" max="15385" width="2.85546875" style="130" bestFit="1" customWidth="1"/>
    <col min="15386" max="15386" width="1.85546875" style="130" bestFit="1" customWidth="1"/>
    <col min="15387" max="15387" width="9.28515625" style="130" bestFit="1" customWidth="1"/>
    <col min="15388" max="15616" width="9.140625" style="130"/>
    <col min="15617" max="15618" width="4.7109375" style="130" bestFit="1" customWidth="1"/>
    <col min="15619" max="15619" width="1.85546875" style="130" bestFit="1" customWidth="1"/>
    <col min="15620" max="15621" width="2.85546875" style="130" bestFit="1" customWidth="1"/>
    <col min="15622" max="15622" width="1.85546875" style="130" bestFit="1" customWidth="1"/>
    <col min="15623" max="15623" width="4.7109375" style="130" bestFit="1" customWidth="1"/>
    <col min="15624" max="15624" width="5.5703125" style="130" bestFit="1" customWidth="1"/>
    <col min="15625" max="15625" width="9.28515625" style="130" bestFit="1" customWidth="1"/>
    <col min="15626" max="15626" width="8.42578125" style="130" bestFit="1" customWidth="1"/>
    <col min="15627" max="15627" width="4.7109375" style="130" bestFit="1" customWidth="1"/>
    <col min="15628" max="15628" width="1" style="130" bestFit="1" customWidth="1"/>
    <col min="15629" max="15629" width="3.7109375" style="130" bestFit="1" customWidth="1"/>
    <col min="15630" max="15630" width="1" style="130" bestFit="1" customWidth="1"/>
    <col min="15631" max="15631" width="2.85546875" style="130" bestFit="1" customWidth="1"/>
    <col min="15632" max="15632" width="1" style="130" bestFit="1" customWidth="1"/>
    <col min="15633" max="15633" width="3.7109375" style="130" bestFit="1" customWidth="1"/>
    <col min="15634" max="15634" width="1" style="130" bestFit="1" customWidth="1"/>
    <col min="15635" max="15635" width="2.85546875" style="130" bestFit="1" customWidth="1"/>
    <col min="15636" max="15636" width="1.85546875" style="130" bestFit="1" customWidth="1"/>
    <col min="15637" max="15638" width="1" style="130" bestFit="1" customWidth="1"/>
    <col min="15639" max="15639" width="5.5703125" style="130" bestFit="1" customWidth="1"/>
    <col min="15640" max="15640" width="1.85546875" style="130" bestFit="1" customWidth="1"/>
    <col min="15641" max="15641" width="2.85546875" style="130" bestFit="1" customWidth="1"/>
    <col min="15642" max="15642" width="1.85546875" style="130" bestFit="1" customWidth="1"/>
    <col min="15643" max="15643" width="9.28515625" style="130" bestFit="1" customWidth="1"/>
    <col min="15644" max="15872" width="9.140625" style="130"/>
    <col min="15873" max="15874" width="4.7109375" style="130" bestFit="1" customWidth="1"/>
    <col min="15875" max="15875" width="1.85546875" style="130" bestFit="1" customWidth="1"/>
    <col min="15876" max="15877" width="2.85546875" style="130" bestFit="1" customWidth="1"/>
    <col min="15878" max="15878" width="1.85546875" style="130" bestFit="1" customWidth="1"/>
    <col min="15879" max="15879" width="4.7109375" style="130" bestFit="1" customWidth="1"/>
    <col min="15880" max="15880" width="5.5703125" style="130" bestFit="1" customWidth="1"/>
    <col min="15881" max="15881" width="9.28515625" style="130" bestFit="1" customWidth="1"/>
    <col min="15882" max="15882" width="8.42578125" style="130" bestFit="1" customWidth="1"/>
    <col min="15883" max="15883" width="4.7109375" style="130" bestFit="1" customWidth="1"/>
    <col min="15884" max="15884" width="1" style="130" bestFit="1" customWidth="1"/>
    <col min="15885" max="15885" width="3.7109375" style="130" bestFit="1" customWidth="1"/>
    <col min="15886" max="15886" width="1" style="130" bestFit="1" customWidth="1"/>
    <col min="15887" max="15887" width="2.85546875" style="130" bestFit="1" customWidth="1"/>
    <col min="15888" max="15888" width="1" style="130" bestFit="1" customWidth="1"/>
    <col min="15889" max="15889" width="3.7109375" style="130" bestFit="1" customWidth="1"/>
    <col min="15890" max="15890" width="1" style="130" bestFit="1" customWidth="1"/>
    <col min="15891" max="15891" width="2.85546875" style="130" bestFit="1" customWidth="1"/>
    <col min="15892" max="15892" width="1.85546875" style="130" bestFit="1" customWidth="1"/>
    <col min="15893" max="15894" width="1" style="130" bestFit="1" customWidth="1"/>
    <col min="15895" max="15895" width="5.5703125" style="130" bestFit="1" customWidth="1"/>
    <col min="15896" max="15896" width="1.85546875" style="130" bestFit="1" customWidth="1"/>
    <col min="15897" max="15897" width="2.85546875" style="130" bestFit="1" customWidth="1"/>
    <col min="15898" max="15898" width="1.85546875" style="130" bestFit="1" customWidth="1"/>
    <col min="15899" max="15899" width="9.28515625" style="130" bestFit="1" customWidth="1"/>
    <col min="15900" max="16128" width="9.140625" style="130"/>
    <col min="16129" max="16130" width="4.7109375" style="130" bestFit="1" customWidth="1"/>
    <col min="16131" max="16131" width="1.85546875" style="130" bestFit="1" customWidth="1"/>
    <col min="16132" max="16133" width="2.85546875" style="130" bestFit="1" customWidth="1"/>
    <col min="16134" max="16134" width="1.85546875" style="130" bestFit="1" customWidth="1"/>
    <col min="16135" max="16135" width="4.7109375" style="130" bestFit="1" customWidth="1"/>
    <col min="16136" max="16136" width="5.5703125" style="130" bestFit="1" customWidth="1"/>
    <col min="16137" max="16137" width="9.28515625" style="130" bestFit="1" customWidth="1"/>
    <col min="16138" max="16138" width="8.42578125" style="130" bestFit="1" customWidth="1"/>
    <col min="16139" max="16139" width="4.7109375" style="130" bestFit="1" customWidth="1"/>
    <col min="16140" max="16140" width="1" style="130" bestFit="1" customWidth="1"/>
    <col min="16141" max="16141" width="3.7109375" style="130" bestFit="1" customWidth="1"/>
    <col min="16142" max="16142" width="1" style="130" bestFit="1" customWidth="1"/>
    <col min="16143" max="16143" width="2.85546875" style="130" bestFit="1" customWidth="1"/>
    <col min="16144" max="16144" width="1" style="130" bestFit="1" customWidth="1"/>
    <col min="16145" max="16145" width="3.7109375" style="130" bestFit="1" customWidth="1"/>
    <col min="16146" max="16146" width="1" style="130" bestFit="1" customWidth="1"/>
    <col min="16147" max="16147" width="2.85546875" style="130" bestFit="1" customWidth="1"/>
    <col min="16148" max="16148" width="1.85546875" style="130" bestFit="1" customWidth="1"/>
    <col min="16149" max="16150" width="1" style="130" bestFit="1" customWidth="1"/>
    <col min="16151" max="16151" width="5.5703125" style="130" bestFit="1" customWidth="1"/>
    <col min="16152" max="16152" width="1.85546875" style="130" bestFit="1" customWidth="1"/>
    <col min="16153" max="16153" width="2.85546875" style="130" bestFit="1" customWidth="1"/>
    <col min="16154" max="16154" width="1.85546875" style="130" bestFit="1" customWidth="1"/>
    <col min="16155" max="16155" width="9.28515625" style="130" bestFit="1" customWidth="1"/>
    <col min="16156" max="16384" width="9.140625" style="130"/>
  </cols>
  <sheetData>
    <row r="1" spans="1:29" ht="10.35" customHeight="1" x14ac:dyDescent="0.2">
      <c r="A1" s="140"/>
      <c r="B1" s="140"/>
      <c r="C1" s="140"/>
      <c r="D1" s="142" t="s">
        <v>0</v>
      </c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3" t="s">
        <v>118</v>
      </c>
      <c r="T1" s="143"/>
      <c r="U1" s="143"/>
      <c r="V1" s="143"/>
      <c r="W1" s="143"/>
      <c r="X1" s="143"/>
      <c r="Y1" s="143"/>
      <c r="Z1" s="143"/>
      <c r="AA1" s="143"/>
    </row>
    <row r="2" spans="1:29" ht="10.35" customHeight="1" x14ac:dyDescent="0.2">
      <c r="A2" s="140"/>
      <c r="B2" s="141"/>
      <c r="C2" s="140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3"/>
      <c r="T2" s="143"/>
      <c r="U2" s="143"/>
      <c r="V2" s="143"/>
      <c r="W2" s="143"/>
      <c r="X2" s="143"/>
      <c r="Y2" s="143"/>
      <c r="Z2" s="143"/>
      <c r="AA2" s="143"/>
      <c r="AC2" s="130" t="s">
        <v>57</v>
      </c>
    </row>
    <row r="3" spans="1:29" ht="10.35" customHeight="1" x14ac:dyDescent="0.2">
      <c r="A3" s="141"/>
      <c r="B3" s="141"/>
      <c r="C3" s="141"/>
      <c r="D3" s="144" t="s">
        <v>2</v>
      </c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5"/>
      <c r="T3" s="145"/>
      <c r="U3" s="145"/>
      <c r="V3" s="145"/>
      <c r="W3" s="145"/>
      <c r="X3" s="145"/>
      <c r="Y3" s="145"/>
      <c r="Z3" s="145"/>
      <c r="AA3" s="145"/>
    </row>
    <row r="4" spans="1:29" ht="10.9" customHeight="1" x14ac:dyDescent="0.2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</row>
    <row r="5" spans="1:29" ht="10.35" customHeight="1" x14ac:dyDescent="0.2">
      <c r="A5" s="142" t="s">
        <v>3</v>
      </c>
      <c r="B5" s="142"/>
      <c r="C5" s="142" t="s">
        <v>103</v>
      </c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3"/>
      <c r="V5" s="142"/>
      <c r="W5" s="142"/>
      <c r="X5" s="142"/>
      <c r="Y5" s="142"/>
      <c r="Z5" s="142"/>
      <c r="AA5" s="142"/>
    </row>
    <row r="6" spans="1:29" ht="10.35" customHeight="1" x14ac:dyDescent="0.2">
      <c r="A6" s="142" t="s">
        <v>4</v>
      </c>
      <c r="B6" s="142"/>
      <c r="C6" s="142" t="s">
        <v>119</v>
      </c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3" t="s">
        <v>120</v>
      </c>
      <c r="V6" s="143"/>
      <c r="W6" s="143"/>
      <c r="X6" s="143"/>
      <c r="Y6" s="143"/>
      <c r="Z6" s="143"/>
      <c r="AA6" s="143"/>
    </row>
    <row r="7" spans="1:29" ht="20.45" customHeight="1" x14ac:dyDescent="0.2">
      <c r="A7" s="142" t="s">
        <v>5</v>
      </c>
      <c r="B7" s="142"/>
      <c r="C7" s="142" t="s">
        <v>121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3"/>
      <c r="V7" s="142"/>
      <c r="W7" s="142"/>
      <c r="X7" s="142"/>
      <c r="Y7" s="142"/>
      <c r="Z7" s="142"/>
      <c r="AA7" s="142"/>
    </row>
    <row r="8" spans="1:29" ht="10.35" customHeight="1" x14ac:dyDescent="0.2">
      <c r="A8" s="142" t="s">
        <v>6</v>
      </c>
      <c r="B8" s="142"/>
      <c r="C8" s="142" t="s">
        <v>122</v>
      </c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3"/>
      <c r="V8" s="142"/>
      <c r="W8" s="142"/>
      <c r="X8" s="142"/>
      <c r="Y8" s="142"/>
      <c r="Z8" s="142"/>
      <c r="AA8" s="142"/>
    </row>
    <row r="9" spans="1:29" ht="10.35" customHeight="1" x14ac:dyDescent="0.2">
      <c r="A9" s="142" t="s">
        <v>7</v>
      </c>
      <c r="B9" s="142"/>
      <c r="C9" s="142" t="s">
        <v>8</v>
      </c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3"/>
      <c r="V9" s="142"/>
      <c r="W9" s="142"/>
      <c r="X9" s="142"/>
      <c r="Y9" s="142"/>
      <c r="Z9" s="142"/>
      <c r="AA9" s="142"/>
    </row>
    <row r="10" spans="1:29" ht="10.35" customHeight="1" x14ac:dyDescent="0.2">
      <c r="A10" s="142" t="s">
        <v>9</v>
      </c>
      <c r="B10" s="142"/>
      <c r="C10" s="142" t="s">
        <v>10</v>
      </c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3"/>
      <c r="V10" s="142"/>
      <c r="W10" s="142"/>
      <c r="X10" s="142"/>
      <c r="Y10" s="142"/>
      <c r="Z10" s="142"/>
      <c r="AA10" s="142"/>
    </row>
    <row r="11" spans="1:29" ht="10.35" customHeight="1" x14ac:dyDescent="0.2">
      <c r="A11" s="142" t="s">
        <v>11</v>
      </c>
      <c r="B11" s="142"/>
      <c r="C11" s="142" t="s">
        <v>8</v>
      </c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3"/>
      <c r="V11" s="142"/>
      <c r="W11" s="142"/>
      <c r="X11" s="142"/>
      <c r="Y11" s="142"/>
      <c r="Z11" s="142"/>
      <c r="AA11" s="142"/>
    </row>
    <row r="12" spans="1:29" ht="10.35" customHeight="1" x14ac:dyDescent="0.2">
      <c r="A12" s="142" t="s">
        <v>12</v>
      </c>
      <c r="B12" s="142"/>
      <c r="C12" s="142" t="s">
        <v>123</v>
      </c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3"/>
      <c r="V12" s="142"/>
      <c r="W12" s="142"/>
      <c r="X12" s="142"/>
      <c r="Y12" s="142"/>
      <c r="Z12" s="142"/>
      <c r="AA12" s="142"/>
    </row>
    <row r="13" spans="1:29" ht="10.35" customHeight="1" x14ac:dyDescent="0.2">
      <c r="A13" s="142"/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3" t="s">
        <v>115</v>
      </c>
      <c r="V13" s="143"/>
      <c r="W13" s="143"/>
      <c r="X13" s="143"/>
      <c r="Y13" s="143"/>
      <c r="Z13" s="143"/>
      <c r="AA13" s="143"/>
    </row>
    <row r="14" spans="1:29" ht="10.35" customHeight="1" x14ac:dyDescent="0.2">
      <c r="A14" s="142" t="s">
        <v>102</v>
      </c>
      <c r="B14" s="142"/>
      <c r="C14" s="142" t="s">
        <v>116</v>
      </c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3"/>
      <c r="V14" s="142"/>
      <c r="W14" s="142"/>
      <c r="X14" s="142"/>
      <c r="Y14" s="142"/>
      <c r="Z14" s="142"/>
      <c r="AA14" s="142"/>
    </row>
    <row r="15" spans="1:29" ht="10.9" customHeight="1" x14ac:dyDescent="0.2">
      <c r="A15" s="214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</row>
    <row r="16" spans="1:29" ht="10.9" customHeight="1" x14ac:dyDescent="0.2">
      <c r="A16" s="162"/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</row>
    <row r="17" spans="1:27" ht="10.9" customHeight="1" x14ac:dyDescent="0.2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</row>
    <row r="18" spans="1:27" ht="10.9" customHeight="1" x14ac:dyDescent="0.2">
      <c r="A18" s="162"/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</row>
    <row r="19" spans="1:27" ht="10.35" customHeight="1" x14ac:dyDescent="0.2">
      <c r="A19" s="151" t="s">
        <v>13</v>
      </c>
      <c r="B19" s="152"/>
      <c r="C19" s="153"/>
      <c r="D19" s="151" t="s">
        <v>14</v>
      </c>
      <c r="E19" s="152"/>
      <c r="F19" s="152"/>
      <c r="G19" s="152"/>
      <c r="H19" s="152"/>
      <c r="I19" s="152"/>
      <c r="J19" s="153"/>
      <c r="K19" s="154" t="s">
        <v>15</v>
      </c>
      <c r="L19" s="155"/>
      <c r="M19" s="156" t="s">
        <v>16</v>
      </c>
      <c r="N19" s="157"/>
      <c r="O19" s="158"/>
      <c r="P19" s="154" t="s">
        <v>17</v>
      </c>
      <c r="Q19" s="159"/>
      <c r="R19" s="159"/>
      <c r="S19" s="159"/>
      <c r="T19" s="159"/>
      <c r="U19" s="155"/>
      <c r="V19" s="154" t="s">
        <v>18</v>
      </c>
      <c r="W19" s="159"/>
      <c r="X19" s="159"/>
      <c r="Y19" s="155"/>
      <c r="Z19" s="154" t="s">
        <v>19</v>
      </c>
      <c r="AA19" s="155"/>
    </row>
    <row r="20" spans="1:27" ht="10.35" customHeight="1" x14ac:dyDescent="0.2">
      <c r="A20" s="187"/>
      <c r="B20" s="188"/>
      <c r="C20" s="189"/>
      <c r="D20" s="187" t="s">
        <v>58</v>
      </c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9"/>
    </row>
    <row r="21" spans="1:27" ht="20.45" customHeight="1" x14ac:dyDescent="0.2">
      <c r="A21" s="166">
        <v>42301</v>
      </c>
      <c r="B21" s="167"/>
      <c r="C21" s="168"/>
      <c r="D21" s="169" t="s">
        <v>48</v>
      </c>
      <c r="E21" s="170"/>
      <c r="F21" s="170"/>
      <c r="G21" s="170"/>
      <c r="H21" s="170"/>
      <c r="I21" s="170"/>
      <c r="J21" s="171"/>
      <c r="K21" s="149">
        <v>27.21</v>
      </c>
      <c r="L21" s="150"/>
      <c r="M21" s="172" t="s">
        <v>49</v>
      </c>
      <c r="N21" s="173"/>
      <c r="O21" s="174"/>
      <c r="P21" s="175">
        <v>1</v>
      </c>
      <c r="Q21" s="176"/>
      <c r="R21" s="176"/>
      <c r="S21" s="176"/>
      <c r="T21" s="176"/>
      <c r="U21" s="177"/>
      <c r="V21" s="200">
        <v>63347.26</v>
      </c>
      <c r="W21" s="250"/>
      <c r="X21" s="250"/>
      <c r="Y21" s="201"/>
      <c r="Z21" s="200">
        <v>63347.26</v>
      </c>
      <c r="AA21" s="201"/>
    </row>
    <row r="22" spans="1:27" ht="20.45" customHeight="1" x14ac:dyDescent="0.2">
      <c r="A22" s="166">
        <v>42000</v>
      </c>
      <c r="B22" s="167"/>
      <c r="C22" s="168"/>
      <c r="D22" s="169" t="s">
        <v>50</v>
      </c>
      <c r="E22" s="170"/>
      <c r="F22" s="170"/>
      <c r="G22" s="170"/>
      <c r="H22" s="170"/>
      <c r="I22" s="170"/>
      <c r="J22" s="171"/>
      <c r="K22" s="149">
        <v>27.21</v>
      </c>
      <c r="L22" s="150"/>
      <c r="M22" s="172" t="s">
        <v>49</v>
      </c>
      <c r="N22" s="173"/>
      <c r="O22" s="174"/>
      <c r="P22" s="175">
        <v>1</v>
      </c>
      <c r="Q22" s="176"/>
      <c r="R22" s="176"/>
      <c r="S22" s="176"/>
      <c r="T22" s="176"/>
      <c r="U22" s="177"/>
      <c r="V22" s="198">
        <v>122917.92</v>
      </c>
      <c r="W22" s="215"/>
      <c r="X22" s="215"/>
      <c r="Y22" s="199"/>
      <c r="Z22" s="198">
        <v>122917.92</v>
      </c>
      <c r="AA22" s="199"/>
    </row>
    <row r="23" spans="1:27" ht="10.9" customHeight="1" x14ac:dyDescent="0.2">
      <c r="A23" s="162"/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</row>
    <row r="24" spans="1:27" ht="10.35" customHeight="1" x14ac:dyDescent="0.2">
      <c r="A24" s="143" t="s">
        <v>42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63">
        <v>186265.18</v>
      </c>
      <c r="Z24" s="164"/>
      <c r="AA24" s="165"/>
    </row>
    <row r="25" spans="1:27" ht="10.9" customHeight="1" x14ac:dyDescent="0.2">
      <c r="A25" s="162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</row>
    <row r="26" spans="1:27" ht="10.9" customHeight="1" x14ac:dyDescent="0.2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</row>
    <row r="27" spans="1:27" ht="10.35" customHeight="1" x14ac:dyDescent="0.2">
      <c r="A27" s="151" t="s">
        <v>13</v>
      </c>
      <c r="B27" s="152"/>
      <c r="C27" s="153"/>
      <c r="D27" s="151" t="s">
        <v>14</v>
      </c>
      <c r="E27" s="152"/>
      <c r="F27" s="152"/>
      <c r="G27" s="152"/>
      <c r="H27" s="152"/>
      <c r="I27" s="152"/>
      <c r="J27" s="153"/>
      <c r="K27" s="154" t="s">
        <v>15</v>
      </c>
      <c r="L27" s="155"/>
      <c r="M27" s="156" t="s">
        <v>16</v>
      </c>
      <c r="N27" s="157"/>
      <c r="O27" s="158"/>
      <c r="P27" s="154" t="s">
        <v>17</v>
      </c>
      <c r="Q27" s="159"/>
      <c r="R27" s="159"/>
      <c r="S27" s="159"/>
      <c r="T27" s="159"/>
      <c r="U27" s="155"/>
      <c r="V27" s="154" t="s">
        <v>18</v>
      </c>
      <c r="W27" s="159"/>
      <c r="X27" s="159"/>
      <c r="Y27" s="155"/>
      <c r="Z27" s="154" t="s">
        <v>19</v>
      </c>
      <c r="AA27" s="155"/>
    </row>
    <row r="28" spans="1:27" ht="10.35" customHeight="1" x14ac:dyDescent="0.2">
      <c r="A28" s="187"/>
      <c r="B28" s="188"/>
      <c r="C28" s="189"/>
      <c r="D28" s="187" t="s">
        <v>20</v>
      </c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9"/>
    </row>
    <row r="29" spans="1:27" ht="30.75" customHeight="1" x14ac:dyDescent="0.2">
      <c r="A29" s="166">
        <v>40001</v>
      </c>
      <c r="B29" s="167"/>
      <c r="C29" s="168"/>
      <c r="D29" s="169" t="s">
        <v>21</v>
      </c>
      <c r="E29" s="170"/>
      <c r="F29" s="170"/>
      <c r="G29" s="170"/>
      <c r="H29" s="170"/>
      <c r="I29" s="170"/>
      <c r="J29" s="171"/>
      <c r="K29" s="149">
        <v>27.21</v>
      </c>
      <c r="L29" s="150"/>
      <c r="M29" s="172" t="s">
        <v>22</v>
      </c>
      <c r="N29" s="173"/>
      <c r="O29" s="174"/>
      <c r="P29" s="179">
        <v>109.755</v>
      </c>
      <c r="Q29" s="180"/>
      <c r="R29" s="180"/>
      <c r="S29" s="180"/>
      <c r="T29" s="180"/>
      <c r="U29" s="181"/>
      <c r="V29" s="146">
        <v>0.68</v>
      </c>
      <c r="W29" s="147"/>
      <c r="X29" s="147"/>
      <c r="Y29" s="148"/>
      <c r="Z29" s="149">
        <v>74.63</v>
      </c>
      <c r="AA29" s="150"/>
    </row>
    <row r="30" spans="1:27" ht="10.35" customHeight="1" x14ac:dyDescent="0.2">
      <c r="A30" s="166">
        <v>40305</v>
      </c>
      <c r="B30" s="167"/>
      <c r="C30" s="168"/>
      <c r="D30" s="169" t="s">
        <v>23</v>
      </c>
      <c r="E30" s="170"/>
      <c r="F30" s="170"/>
      <c r="G30" s="170"/>
      <c r="H30" s="170"/>
      <c r="I30" s="170"/>
      <c r="J30" s="171"/>
      <c r="K30" s="149">
        <v>27.21</v>
      </c>
      <c r="L30" s="150"/>
      <c r="M30" s="172" t="s">
        <v>22</v>
      </c>
      <c r="N30" s="173"/>
      <c r="O30" s="174"/>
      <c r="P30" s="179">
        <v>109.755</v>
      </c>
      <c r="Q30" s="180"/>
      <c r="R30" s="180"/>
      <c r="S30" s="180"/>
      <c r="T30" s="180"/>
      <c r="U30" s="181"/>
      <c r="V30" s="146">
        <v>0.5</v>
      </c>
      <c r="W30" s="147"/>
      <c r="X30" s="147"/>
      <c r="Y30" s="148"/>
      <c r="Z30" s="149">
        <v>54.87</v>
      </c>
      <c r="AA30" s="150"/>
    </row>
    <row r="31" spans="1:27" ht="20.45" customHeight="1" x14ac:dyDescent="0.2">
      <c r="A31" s="166">
        <v>44100</v>
      </c>
      <c r="B31" s="167"/>
      <c r="C31" s="168"/>
      <c r="D31" s="169" t="s">
        <v>24</v>
      </c>
      <c r="E31" s="170"/>
      <c r="F31" s="170"/>
      <c r="G31" s="170"/>
      <c r="H31" s="170"/>
      <c r="I31" s="170"/>
      <c r="J31" s="171"/>
      <c r="K31" s="149">
        <v>27.21</v>
      </c>
      <c r="L31" s="150"/>
      <c r="M31" s="172" t="s">
        <v>25</v>
      </c>
      <c r="N31" s="173"/>
      <c r="O31" s="174"/>
      <c r="P31" s="182">
        <v>65.852999999999994</v>
      </c>
      <c r="Q31" s="183"/>
      <c r="R31" s="183"/>
      <c r="S31" s="183"/>
      <c r="T31" s="183"/>
      <c r="U31" s="184"/>
      <c r="V31" s="146">
        <v>9.42</v>
      </c>
      <c r="W31" s="147"/>
      <c r="X31" s="147"/>
      <c r="Y31" s="148"/>
      <c r="Z31" s="185">
        <v>620.33000000000004</v>
      </c>
      <c r="AA31" s="186"/>
    </row>
    <row r="32" spans="1:27" ht="20.45" customHeight="1" x14ac:dyDescent="0.2">
      <c r="A32" s="166">
        <v>44102</v>
      </c>
      <c r="B32" s="167"/>
      <c r="C32" s="168"/>
      <c r="D32" s="169" t="s">
        <v>26</v>
      </c>
      <c r="E32" s="170"/>
      <c r="F32" s="170"/>
      <c r="G32" s="170"/>
      <c r="H32" s="170"/>
      <c r="I32" s="170"/>
      <c r="J32" s="171"/>
      <c r="K32" s="149">
        <v>27.21</v>
      </c>
      <c r="L32" s="150"/>
      <c r="M32" s="172" t="s">
        <v>27</v>
      </c>
      <c r="N32" s="173"/>
      <c r="O32" s="174"/>
      <c r="P32" s="194">
        <v>2239.002</v>
      </c>
      <c r="Q32" s="195"/>
      <c r="R32" s="195"/>
      <c r="S32" s="195"/>
      <c r="T32" s="195"/>
      <c r="U32" s="196"/>
      <c r="V32" s="146">
        <v>3.34</v>
      </c>
      <c r="W32" s="147"/>
      <c r="X32" s="147"/>
      <c r="Y32" s="148"/>
      <c r="Z32" s="160">
        <v>7478.26</v>
      </c>
      <c r="AA32" s="161"/>
    </row>
    <row r="33" spans="1:27" ht="20.45" customHeight="1" x14ac:dyDescent="0.2">
      <c r="A33" s="166">
        <v>44151</v>
      </c>
      <c r="B33" s="167"/>
      <c r="C33" s="168"/>
      <c r="D33" s="169" t="s">
        <v>28</v>
      </c>
      <c r="E33" s="170"/>
      <c r="F33" s="170"/>
      <c r="G33" s="170"/>
      <c r="H33" s="170"/>
      <c r="I33" s="170"/>
      <c r="J33" s="171"/>
      <c r="K33" s="149">
        <v>27.21</v>
      </c>
      <c r="L33" s="150"/>
      <c r="M33" s="172" t="s">
        <v>25</v>
      </c>
      <c r="N33" s="173"/>
      <c r="O33" s="174"/>
      <c r="P33" s="182">
        <v>52.683</v>
      </c>
      <c r="Q33" s="183"/>
      <c r="R33" s="183"/>
      <c r="S33" s="183"/>
      <c r="T33" s="183"/>
      <c r="U33" s="184"/>
      <c r="V33" s="149">
        <v>77.61</v>
      </c>
      <c r="W33" s="190"/>
      <c r="X33" s="190"/>
      <c r="Y33" s="150"/>
      <c r="Z33" s="160">
        <v>4088.72</v>
      </c>
      <c r="AA33" s="161"/>
    </row>
    <row r="34" spans="1:27" ht="10.35" customHeight="1" x14ac:dyDescent="0.2">
      <c r="A34" s="166">
        <v>44201</v>
      </c>
      <c r="B34" s="167"/>
      <c r="C34" s="168"/>
      <c r="D34" s="169" t="s">
        <v>29</v>
      </c>
      <c r="E34" s="170"/>
      <c r="F34" s="170"/>
      <c r="G34" s="170"/>
      <c r="H34" s="170"/>
      <c r="I34" s="170"/>
      <c r="J34" s="171"/>
      <c r="K34" s="149">
        <v>27.21</v>
      </c>
      <c r="L34" s="150"/>
      <c r="M34" s="172" t="s">
        <v>22</v>
      </c>
      <c r="N34" s="173"/>
      <c r="O34" s="174"/>
      <c r="P34" s="194">
        <v>1317.096</v>
      </c>
      <c r="Q34" s="195"/>
      <c r="R34" s="195"/>
      <c r="S34" s="195"/>
      <c r="T34" s="195"/>
      <c r="U34" s="196"/>
      <c r="V34" s="146">
        <v>0.5</v>
      </c>
      <c r="W34" s="147"/>
      <c r="X34" s="147"/>
      <c r="Y34" s="148"/>
      <c r="Z34" s="185">
        <v>658.54</v>
      </c>
      <c r="AA34" s="186"/>
    </row>
    <row r="35" spans="1:27" ht="20.45" customHeight="1" x14ac:dyDescent="0.2">
      <c r="A35" s="166">
        <v>40425</v>
      </c>
      <c r="B35" s="167"/>
      <c r="C35" s="168"/>
      <c r="D35" s="169" t="s">
        <v>30</v>
      </c>
      <c r="E35" s="170"/>
      <c r="F35" s="170"/>
      <c r="G35" s="170"/>
      <c r="H35" s="170"/>
      <c r="I35" s="170"/>
      <c r="J35" s="171"/>
      <c r="K35" s="149">
        <v>27.21</v>
      </c>
      <c r="L35" s="150"/>
      <c r="M35" s="172" t="s">
        <v>25</v>
      </c>
      <c r="N35" s="173"/>
      <c r="O35" s="174"/>
      <c r="P35" s="179">
        <v>105.366</v>
      </c>
      <c r="Q35" s="180"/>
      <c r="R35" s="180"/>
      <c r="S35" s="180"/>
      <c r="T35" s="180"/>
      <c r="U35" s="181"/>
      <c r="V35" s="149">
        <v>11.63</v>
      </c>
      <c r="W35" s="190"/>
      <c r="X35" s="190"/>
      <c r="Y35" s="150"/>
      <c r="Z35" s="160">
        <v>1225.4000000000001</v>
      </c>
      <c r="AA35" s="161"/>
    </row>
    <row r="36" spans="1:27" ht="10.35" customHeight="1" x14ac:dyDescent="0.2">
      <c r="A36" s="166">
        <v>40430</v>
      </c>
      <c r="B36" s="167"/>
      <c r="C36" s="168"/>
      <c r="D36" s="169" t="s">
        <v>31</v>
      </c>
      <c r="E36" s="170"/>
      <c r="F36" s="170"/>
      <c r="G36" s="170"/>
      <c r="H36" s="170"/>
      <c r="I36" s="170"/>
      <c r="J36" s="171"/>
      <c r="K36" s="149">
        <v>27.21</v>
      </c>
      <c r="L36" s="150"/>
      <c r="M36" s="172" t="s">
        <v>27</v>
      </c>
      <c r="N36" s="173"/>
      <c r="O36" s="174"/>
      <c r="P36" s="179">
        <v>210.732</v>
      </c>
      <c r="Q36" s="180"/>
      <c r="R36" s="180"/>
      <c r="S36" s="180"/>
      <c r="T36" s="180"/>
      <c r="U36" s="181"/>
      <c r="V36" s="146">
        <v>3.42</v>
      </c>
      <c r="W36" s="147"/>
      <c r="X36" s="147"/>
      <c r="Y36" s="148"/>
      <c r="Z36" s="185">
        <v>720.7</v>
      </c>
      <c r="AA36" s="186"/>
    </row>
    <row r="37" spans="1:27" ht="20.45" customHeight="1" x14ac:dyDescent="0.2">
      <c r="A37" s="166">
        <v>44300</v>
      </c>
      <c r="B37" s="167"/>
      <c r="C37" s="168"/>
      <c r="D37" s="169" t="s">
        <v>32</v>
      </c>
      <c r="E37" s="170"/>
      <c r="F37" s="170"/>
      <c r="G37" s="170"/>
      <c r="H37" s="170"/>
      <c r="I37" s="170"/>
      <c r="J37" s="171"/>
      <c r="K37" s="149">
        <v>27.21</v>
      </c>
      <c r="L37" s="150"/>
      <c r="M37" s="172" t="s">
        <v>33</v>
      </c>
      <c r="N37" s="173"/>
      <c r="O37" s="174"/>
      <c r="P37" s="182">
        <v>17.324999999999999</v>
      </c>
      <c r="Q37" s="183"/>
      <c r="R37" s="183"/>
      <c r="S37" s="183"/>
      <c r="T37" s="183"/>
      <c r="U37" s="184"/>
      <c r="V37" s="146">
        <v>3.94</v>
      </c>
      <c r="W37" s="147"/>
      <c r="X37" s="147"/>
      <c r="Y37" s="148"/>
      <c r="Z37" s="149">
        <v>68.260000000000005</v>
      </c>
      <c r="AA37" s="150"/>
    </row>
    <row r="38" spans="1:27" ht="10.35" customHeight="1" x14ac:dyDescent="0.2">
      <c r="A38" s="166">
        <v>44200</v>
      </c>
      <c r="B38" s="167"/>
      <c r="C38" s="168"/>
      <c r="D38" s="169" t="s">
        <v>34</v>
      </c>
      <c r="E38" s="170"/>
      <c r="F38" s="170"/>
      <c r="G38" s="170"/>
      <c r="H38" s="170"/>
      <c r="I38" s="170"/>
      <c r="J38" s="171"/>
      <c r="K38" s="149">
        <v>27.21</v>
      </c>
      <c r="L38" s="150"/>
      <c r="M38" s="172" t="s">
        <v>22</v>
      </c>
      <c r="N38" s="173"/>
      <c r="O38" s="174"/>
      <c r="P38" s="179">
        <v>329.274</v>
      </c>
      <c r="Q38" s="180"/>
      <c r="R38" s="180"/>
      <c r="S38" s="180"/>
      <c r="T38" s="180"/>
      <c r="U38" s="181"/>
      <c r="V38" s="146">
        <v>0.62</v>
      </c>
      <c r="W38" s="147"/>
      <c r="X38" s="147"/>
      <c r="Y38" s="148"/>
      <c r="Z38" s="185">
        <v>204.14</v>
      </c>
      <c r="AA38" s="186"/>
    </row>
    <row r="39" spans="1:27" ht="30.75" customHeight="1" x14ac:dyDescent="0.2">
      <c r="A39" s="166">
        <v>44205</v>
      </c>
      <c r="B39" s="167"/>
      <c r="C39" s="168"/>
      <c r="D39" s="169" t="s">
        <v>104</v>
      </c>
      <c r="E39" s="170"/>
      <c r="F39" s="170"/>
      <c r="G39" s="170"/>
      <c r="H39" s="170"/>
      <c r="I39" s="170"/>
      <c r="J39" s="171"/>
      <c r="K39" s="149">
        <v>27.21</v>
      </c>
      <c r="L39" s="150"/>
      <c r="M39" s="172" t="s">
        <v>25</v>
      </c>
      <c r="N39" s="173"/>
      <c r="O39" s="174"/>
      <c r="P39" s="182">
        <v>52.682000000000002</v>
      </c>
      <c r="Q39" s="183"/>
      <c r="R39" s="183"/>
      <c r="S39" s="183"/>
      <c r="T39" s="183"/>
      <c r="U39" s="184"/>
      <c r="V39" s="185">
        <v>328.99</v>
      </c>
      <c r="W39" s="197"/>
      <c r="X39" s="197"/>
      <c r="Y39" s="186"/>
      <c r="Z39" s="200">
        <v>17331.849999999999</v>
      </c>
      <c r="AA39" s="201"/>
    </row>
    <row r="40" spans="1:27" ht="20.45" customHeight="1" x14ac:dyDescent="0.2">
      <c r="A40" s="253">
        <v>44211</v>
      </c>
      <c r="B40" s="254"/>
      <c r="C40" s="255"/>
      <c r="D40" s="216" t="s">
        <v>105</v>
      </c>
      <c r="E40" s="217"/>
      <c r="F40" s="217"/>
      <c r="G40" s="217"/>
      <c r="H40" s="217"/>
      <c r="I40" s="217"/>
      <c r="J40" s="218"/>
      <c r="K40" s="219">
        <v>27.21</v>
      </c>
      <c r="L40" s="220"/>
      <c r="M40" s="221" t="s">
        <v>22</v>
      </c>
      <c r="N40" s="222"/>
      <c r="O40" s="223"/>
      <c r="P40" s="256">
        <v>65854.823999999993</v>
      </c>
      <c r="Q40" s="257"/>
      <c r="R40" s="257"/>
      <c r="S40" s="257"/>
      <c r="T40" s="257"/>
      <c r="U40" s="258"/>
      <c r="V40" s="259">
        <v>6.75</v>
      </c>
      <c r="W40" s="260"/>
      <c r="X40" s="260"/>
      <c r="Y40" s="261"/>
      <c r="Z40" s="251">
        <v>444520.06</v>
      </c>
      <c r="AA40" s="252"/>
    </row>
    <row r="41" spans="1:27" ht="20.45" customHeight="1" x14ac:dyDescent="0.2">
      <c r="A41" s="166">
        <v>44301</v>
      </c>
      <c r="B41" s="167"/>
      <c r="C41" s="168"/>
      <c r="D41" s="169" t="s">
        <v>106</v>
      </c>
      <c r="E41" s="170"/>
      <c r="F41" s="170"/>
      <c r="G41" s="170"/>
      <c r="H41" s="170"/>
      <c r="I41" s="170"/>
      <c r="J41" s="171"/>
      <c r="K41" s="149">
        <v>27.21</v>
      </c>
      <c r="L41" s="150"/>
      <c r="M41" s="172" t="s">
        <v>33</v>
      </c>
      <c r="N41" s="173"/>
      <c r="O41" s="174"/>
      <c r="P41" s="194">
        <v>1934.94</v>
      </c>
      <c r="Q41" s="195"/>
      <c r="R41" s="195"/>
      <c r="S41" s="195"/>
      <c r="T41" s="195"/>
      <c r="U41" s="196"/>
      <c r="V41" s="146">
        <v>2.63</v>
      </c>
      <c r="W41" s="147"/>
      <c r="X41" s="147"/>
      <c r="Y41" s="148"/>
      <c r="Z41" s="160">
        <v>5088.8900000000003</v>
      </c>
      <c r="AA41" s="161"/>
    </row>
    <row r="42" spans="1:27" ht="20.45" customHeight="1" x14ac:dyDescent="0.2">
      <c r="A42" s="166">
        <v>44303</v>
      </c>
      <c r="B42" s="167"/>
      <c r="C42" s="168"/>
      <c r="D42" s="169" t="s">
        <v>36</v>
      </c>
      <c r="E42" s="170"/>
      <c r="F42" s="170"/>
      <c r="G42" s="170"/>
      <c r="H42" s="170"/>
      <c r="I42" s="170"/>
      <c r="J42" s="171"/>
      <c r="K42" s="149">
        <v>27.21</v>
      </c>
      <c r="L42" s="150"/>
      <c r="M42" s="172" t="s">
        <v>37</v>
      </c>
      <c r="N42" s="173"/>
      <c r="O42" s="174"/>
      <c r="P42" s="182">
        <v>33.651000000000003</v>
      </c>
      <c r="Q42" s="183"/>
      <c r="R42" s="183"/>
      <c r="S42" s="183"/>
      <c r="T42" s="183"/>
      <c r="U42" s="184"/>
      <c r="V42" s="146">
        <v>2.82</v>
      </c>
      <c r="W42" s="147"/>
      <c r="X42" s="147"/>
      <c r="Y42" s="148"/>
      <c r="Z42" s="149">
        <v>94.89</v>
      </c>
      <c r="AA42" s="150"/>
    </row>
    <row r="43" spans="1:27" ht="10.35" customHeight="1" x14ac:dyDescent="0.2">
      <c r="A43" s="166">
        <v>40450</v>
      </c>
      <c r="B43" s="167"/>
      <c r="C43" s="168"/>
      <c r="D43" s="169" t="s">
        <v>38</v>
      </c>
      <c r="E43" s="170"/>
      <c r="F43" s="170"/>
      <c r="G43" s="170"/>
      <c r="H43" s="170"/>
      <c r="I43" s="170"/>
      <c r="J43" s="171"/>
      <c r="K43" s="149">
        <v>27.21</v>
      </c>
      <c r="L43" s="150"/>
      <c r="M43" s="172" t="s">
        <v>33</v>
      </c>
      <c r="N43" s="173"/>
      <c r="O43" s="174"/>
      <c r="P43" s="194">
        <v>4637.3540000000003</v>
      </c>
      <c r="Q43" s="195"/>
      <c r="R43" s="195"/>
      <c r="S43" s="195"/>
      <c r="T43" s="195"/>
      <c r="U43" s="196"/>
      <c r="V43" s="146">
        <v>0.9</v>
      </c>
      <c r="W43" s="147"/>
      <c r="X43" s="147"/>
      <c r="Y43" s="148"/>
      <c r="Z43" s="160">
        <v>4173.6099999999997</v>
      </c>
      <c r="AA43" s="161"/>
    </row>
    <row r="44" spans="1:27" ht="10.35" customHeight="1" x14ac:dyDescent="0.2">
      <c r="A44" s="166">
        <v>40455</v>
      </c>
      <c r="B44" s="167"/>
      <c r="C44" s="168"/>
      <c r="D44" s="169" t="s">
        <v>107</v>
      </c>
      <c r="E44" s="170"/>
      <c r="F44" s="170"/>
      <c r="G44" s="170"/>
      <c r="H44" s="170"/>
      <c r="I44" s="170"/>
      <c r="J44" s="171"/>
      <c r="K44" s="149">
        <v>27.21</v>
      </c>
      <c r="L44" s="150"/>
      <c r="M44" s="172" t="s">
        <v>27</v>
      </c>
      <c r="N44" s="173"/>
      <c r="O44" s="174"/>
      <c r="P44" s="191">
        <v>36880.847999999998</v>
      </c>
      <c r="Q44" s="192"/>
      <c r="R44" s="192"/>
      <c r="S44" s="192"/>
      <c r="T44" s="192"/>
      <c r="U44" s="193"/>
      <c r="V44" s="146">
        <v>1.47</v>
      </c>
      <c r="W44" s="147"/>
      <c r="X44" s="147"/>
      <c r="Y44" s="148"/>
      <c r="Z44" s="200">
        <v>54214.84</v>
      </c>
      <c r="AA44" s="201"/>
    </row>
    <row r="45" spans="1:27" ht="20.45" customHeight="1" x14ac:dyDescent="0.2">
      <c r="A45" s="166">
        <v>40510</v>
      </c>
      <c r="B45" s="167"/>
      <c r="C45" s="168"/>
      <c r="D45" s="169" t="s">
        <v>39</v>
      </c>
      <c r="E45" s="170"/>
      <c r="F45" s="170"/>
      <c r="G45" s="170"/>
      <c r="H45" s="170"/>
      <c r="I45" s="170"/>
      <c r="J45" s="171"/>
      <c r="K45" s="149">
        <v>18.98</v>
      </c>
      <c r="L45" s="150"/>
      <c r="M45" s="172" t="s">
        <v>40</v>
      </c>
      <c r="N45" s="173"/>
      <c r="O45" s="174"/>
      <c r="P45" s="175">
        <v>0.65700000000000003</v>
      </c>
      <c r="Q45" s="176"/>
      <c r="R45" s="176"/>
      <c r="S45" s="176"/>
      <c r="T45" s="176"/>
      <c r="U45" s="177"/>
      <c r="V45" s="160">
        <v>3906.89</v>
      </c>
      <c r="W45" s="178"/>
      <c r="X45" s="178"/>
      <c r="Y45" s="161"/>
      <c r="Z45" s="160">
        <v>2566.8200000000002</v>
      </c>
      <c r="AA45" s="161"/>
    </row>
    <row r="46" spans="1:27" ht="20.45" customHeight="1" x14ac:dyDescent="0.2">
      <c r="A46" s="166">
        <v>40500</v>
      </c>
      <c r="B46" s="167"/>
      <c r="C46" s="168"/>
      <c r="D46" s="169" t="s">
        <v>108</v>
      </c>
      <c r="E46" s="170"/>
      <c r="F46" s="170"/>
      <c r="G46" s="170"/>
      <c r="H46" s="170"/>
      <c r="I46" s="170"/>
      <c r="J46" s="171"/>
      <c r="K46" s="149">
        <v>18.98</v>
      </c>
      <c r="L46" s="150"/>
      <c r="M46" s="172" t="s">
        <v>40</v>
      </c>
      <c r="N46" s="173"/>
      <c r="O46" s="174"/>
      <c r="P46" s="175">
        <v>9.6159999999999997</v>
      </c>
      <c r="Q46" s="176"/>
      <c r="R46" s="176"/>
      <c r="S46" s="176"/>
      <c r="T46" s="176"/>
      <c r="U46" s="177"/>
      <c r="V46" s="160">
        <v>4351.33</v>
      </c>
      <c r="W46" s="178"/>
      <c r="X46" s="178"/>
      <c r="Y46" s="161"/>
      <c r="Z46" s="200">
        <v>41842.379999999997</v>
      </c>
      <c r="AA46" s="201"/>
    </row>
    <row r="47" spans="1:27" ht="10.9" customHeight="1" x14ac:dyDescent="0.2">
      <c r="A47" s="166">
        <v>40485</v>
      </c>
      <c r="B47" s="167"/>
      <c r="C47" s="168"/>
      <c r="D47" s="169" t="s">
        <v>41</v>
      </c>
      <c r="E47" s="170"/>
      <c r="F47" s="170"/>
      <c r="G47" s="170"/>
      <c r="H47" s="170"/>
      <c r="I47" s="170"/>
      <c r="J47" s="171"/>
      <c r="K47" s="149">
        <v>18.98</v>
      </c>
      <c r="L47" s="150"/>
      <c r="M47" s="172" t="s">
        <v>35</v>
      </c>
      <c r="N47" s="173"/>
      <c r="O47" s="174"/>
      <c r="P47" s="175">
        <v>0.42799999999999999</v>
      </c>
      <c r="Q47" s="176"/>
      <c r="R47" s="176"/>
      <c r="S47" s="176"/>
      <c r="T47" s="176"/>
      <c r="U47" s="177"/>
      <c r="V47" s="160">
        <v>3742.81</v>
      </c>
      <c r="W47" s="178"/>
      <c r="X47" s="178"/>
      <c r="Y47" s="161"/>
      <c r="Z47" s="160">
        <v>1601.92</v>
      </c>
      <c r="AA47" s="161"/>
    </row>
    <row r="48" spans="1:27" ht="10.35" customHeight="1" x14ac:dyDescent="0.2">
      <c r="A48" s="166">
        <v>40530</v>
      </c>
      <c r="B48" s="167"/>
      <c r="C48" s="168"/>
      <c r="D48" s="169" t="s">
        <v>95</v>
      </c>
      <c r="E48" s="170"/>
      <c r="F48" s="170"/>
      <c r="G48" s="170"/>
      <c r="H48" s="170"/>
      <c r="I48" s="170"/>
      <c r="J48" s="171"/>
      <c r="K48" s="149">
        <v>27.21</v>
      </c>
      <c r="L48" s="150"/>
      <c r="M48" s="172" t="s">
        <v>37</v>
      </c>
      <c r="N48" s="173"/>
      <c r="O48" s="174"/>
      <c r="P48" s="191">
        <v>37409.47</v>
      </c>
      <c r="Q48" s="192"/>
      <c r="R48" s="192"/>
      <c r="S48" s="192"/>
      <c r="T48" s="192"/>
      <c r="U48" s="193"/>
      <c r="V48" s="146">
        <v>2.37</v>
      </c>
      <c r="W48" s="147"/>
      <c r="X48" s="147"/>
      <c r="Y48" s="148"/>
      <c r="Z48" s="200">
        <v>88660.44</v>
      </c>
      <c r="AA48" s="201"/>
    </row>
    <row r="49" spans="1:27" ht="10.9" customHeight="1" x14ac:dyDescent="0.2">
      <c r="A49" s="166">
        <v>40511</v>
      </c>
      <c r="B49" s="167"/>
      <c r="C49" s="168"/>
      <c r="D49" s="169" t="s">
        <v>109</v>
      </c>
      <c r="E49" s="170"/>
      <c r="F49" s="170"/>
      <c r="G49" s="170"/>
      <c r="H49" s="170"/>
      <c r="I49" s="170"/>
      <c r="J49" s="171"/>
      <c r="K49" s="149">
        <v>18.98</v>
      </c>
      <c r="L49" s="150"/>
      <c r="M49" s="172" t="s">
        <v>35</v>
      </c>
      <c r="N49" s="173"/>
      <c r="O49" s="174"/>
      <c r="P49" s="179">
        <v>111.953</v>
      </c>
      <c r="Q49" s="180"/>
      <c r="R49" s="180"/>
      <c r="S49" s="180"/>
      <c r="T49" s="180"/>
      <c r="U49" s="181"/>
      <c r="V49" s="160">
        <v>5429.45</v>
      </c>
      <c r="W49" s="178"/>
      <c r="X49" s="178"/>
      <c r="Y49" s="161"/>
      <c r="Z49" s="198">
        <v>607843.21</v>
      </c>
      <c r="AA49" s="199"/>
    </row>
    <row r="50" spans="1:27" ht="10.9" customHeight="1" x14ac:dyDescent="0.2">
      <c r="A50" s="162"/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</row>
    <row r="51" spans="1:27" ht="10.35" customHeight="1" x14ac:dyDescent="0.2">
      <c r="A51" s="143" t="s">
        <v>42</v>
      </c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247">
        <v>1283132.76</v>
      </c>
      <c r="Z51" s="248"/>
      <c r="AA51" s="249"/>
    </row>
    <row r="52" spans="1:27" ht="10.35" customHeight="1" x14ac:dyDescent="0.2">
      <c r="A52" s="162"/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</row>
    <row r="53" spans="1:27" ht="10.35" customHeight="1" x14ac:dyDescent="0.2">
      <c r="A53" s="162"/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</row>
    <row r="54" spans="1:27" ht="20.45" customHeight="1" x14ac:dyDescent="0.2">
      <c r="A54" s="151" t="s">
        <v>13</v>
      </c>
      <c r="B54" s="152"/>
      <c r="C54" s="153"/>
      <c r="D54" s="151" t="s">
        <v>14</v>
      </c>
      <c r="E54" s="152"/>
      <c r="F54" s="152"/>
      <c r="G54" s="152"/>
      <c r="H54" s="152"/>
      <c r="I54" s="152"/>
      <c r="J54" s="153"/>
      <c r="K54" s="154" t="s">
        <v>15</v>
      </c>
      <c r="L54" s="155"/>
      <c r="M54" s="156" t="s">
        <v>16</v>
      </c>
      <c r="N54" s="157"/>
      <c r="O54" s="158"/>
      <c r="P54" s="154" t="s">
        <v>17</v>
      </c>
      <c r="Q54" s="159"/>
      <c r="R54" s="159"/>
      <c r="S54" s="159"/>
      <c r="T54" s="159"/>
      <c r="U54" s="155"/>
      <c r="V54" s="154" t="s">
        <v>18</v>
      </c>
      <c r="W54" s="159"/>
      <c r="X54" s="159"/>
      <c r="Y54" s="155"/>
      <c r="Z54" s="154" t="s">
        <v>19</v>
      </c>
      <c r="AA54" s="155"/>
    </row>
    <row r="55" spans="1:27" ht="10.35" customHeight="1" x14ac:dyDescent="0.2">
      <c r="A55" s="187"/>
      <c r="B55" s="188"/>
      <c r="C55" s="189"/>
      <c r="D55" s="187" t="s">
        <v>43</v>
      </c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  <c r="AA55" s="189"/>
    </row>
    <row r="56" spans="1:27" ht="10.9" customHeight="1" x14ac:dyDescent="0.2">
      <c r="A56" s="166">
        <v>40835</v>
      </c>
      <c r="B56" s="167"/>
      <c r="C56" s="168"/>
      <c r="D56" s="169" t="s">
        <v>44</v>
      </c>
      <c r="E56" s="170"/>
      <c r="F56" s="170"/>
      <c r="G56" s="170"/>
      <c r="H56" s="170"/>
      <c r="I56" s="170"/>
      <c r="J56" s="171"/>
      <c r="K56" s="149">
        <v>27.21</v>
      </c>
      <c r="L56" s="150"/>
      <c r="M56" s="172" t="s">
        <v>45</v>
      </c>
      <c r="N56" s="173"/>
      <c r="O56" s="174"/>
      <c r="P56" s="179">
        <v>215</v>
      </c>
      <c r="Q56" s="180"/>
      <c r="R56" s="180"/>
      <c r="S56" s="180"/>
      <c r="T56" s="180"/>
      <c r="U56" s="181"/>
      <c r="V56" s="149">
        <v>48.35</v>
      </c>
      <c r="W56" s="190"/>
      <c r="X56" s="190"/>
      <c r="Y56" s="150"/>
      <c r="Z56" s="200">
        <v>10395.25</v>
      </c>
      <c r="AA56" s="201"/>
    </row>
    <row r="57" spans="1:27" ht="10.35" customHeight="1" x14ac:dyDescent="0.2">
      <c r="A57" s="166">
        <v>40815</v>
      </c>
      <c r="B57" s="167"/>
      <c r="C57" s="168"/>
      <c r="D57" s="169" t="s">
        <v>46</v>
      </c>
      <c r="E57" s="170"/>
      <c r="F57" s="170"/>
      <c r="G57" s="170"/>
      <c r="H57" s="170"/>
      <c r="I57" s="170"/>
      <c r="J57" s="171"/>
      <c r="K57" s="149">
        <v>27.21</v>
      </c>
      <c r="L57" s="150"/>
      <c r="M57" s="172" t="s">
        <v>22</v>
      </c>
      <c r="N57" s="173"/>
      <c r="O57" s="174"/>
      <c r="P57" s="179">
        <v>437.00400000000002</v>
      </c>
      <c r="Q57" s="180"/>
      <c r="R57" s="180"/>
      <c r="S57" s="180"/>
      <c r="T57" s="180"/>
      <c r="U57" s="181"/>
      <c r="V57" s="149">
        <v>36.479999999999997</v>
      </c>
      <c r="W57" s="190"/>
      <c r="X57" s="190"/>
      <c r="Y57" s="150"/>
      <c r="Z57" s="200">
        <v>15941.9</v>
      </c>
      <c r="AA57" s="201"/>
    </row>
    <row r="58" spans="1:27" ht="10.9" customHeight="1" x14ac:dyDescent="0.2">
      <c r="A58" s="166">
        <v>42480</v>
      </c>
      <c r="B58" s="167"/>
      <c r="C58" s="168"/>
      <c r="D58" s="169" t="s">
        <v>47</v>
      </c>
      <c r="E58" s="170"/>
      <c r="F58" s="170"/>
      <c r="G58" s="170"/>
      <c r="H58" s="170"/>
      <c r="I58" s="170"/>
      <c r="J58" s="171"/>
      <c r="K58" s="149">
        <v>27.21</v>
      </c>
      <c r="L58" s="150"/>
      <c r="M58" s="172" t="s">
        <v>22</v>
      </c>
      <c r="N58" s="173"/>
      <c r="O58" s="174"/>
      <c r="P58" s="194">
        <v>2157.5160000000001</v>
      </c>
      <c r="Q58" s="195"/>
      <c r="R58" s="195"/>
      <c r="S58" s="195"/>
      <c r="T58" s="195"/>
      <c r="U58" s="196"/>
      <c r="V58" s="146">
        <v>4.99</v>
      </c>
      <c r="W58" s="147"/>
      <c r="X58" s="147"/>
      <c r="Y58" s="148"/>
      <c r="Z58" s="200">
        <v>10766</v>
      </c>
      <c r="AA58" s="201"/>
    </row>
    <row r="59" spans="1:27" ht="10.35" customHeight="1" x14ac:dyDescent="0.2">
      <c r="A59" s="162"/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62"/>
      <c r="X59" s="162"/>
      <c r="Y59" s="162"/>
      <c r="Z59" s="162"/>
      <c r="AA59" s="162"/>
    </row>
    <row r="60" spans="1:27" ht="10.9" customHeight="1" x14ac:dyDescent="0.2">
      <c r="A60" s="143" t="s">
        <v>42</v>
      </c>
      <c r="B60" s="143"/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224">
        <v>37103.15</v>
      </c>
      <c r="Z60" s="225"/>
      <c r="AA60" s="226"/>
    </row>
    <row r="61" spans="1:27" ht="10.35" customHeight="1" x14ac:dyDescent="0.2">
      <c r="A61" s="162"/>
      <c r="B61" s="162"/>
      <c r="C61" s="162"/>
      <c r="D61" s="162"/>
      <c r="E61" s="162"/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62"/>
    </row>
    <row r="62" spans="1:27" ht="10.35" customHeight="1" x14ac:dyDescent="0.2">
      <c r="A62" s="143" t="s">
        <v>51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  <c r="V62" s="143"/>
      <c r="W62" s="143"/>
      <c r="X62" s="143"/>
      <c r="Y62" s="247">
        <v>1506501.09</v>
      </c>
      <c r="Z62" s="248"/>
      <c r="AA62" s="249"/>
    </row>
    <row r="63" spans="1:27" ht="20.45" customHeight="1" x14ac:dyDescent="0.2">
      <c r="A63" s="162"/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</row>
    <row r="64" spans="1:27" ht="10.35" customHeight="1" x14ac:dyDescent="0.2">
      <c r="A64" s="142" t="s">
        <v>3</v>
      </c>
      <c r="B64" s="142"/>
      <c r="C64" s="142" t="s">
        <v>103</v>
      </c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3"/>
      <c r="V64" s="142"/>
      <c r="W64" s="142"/>
      <c r="X64" s="142"/>
      <c r="Y64" s="142"/>
      <c r="Z64" s="142"/>
      <c r="AA64" s="142"/>
    </row>
    <row r="65" spans="1:27" ht="10.35" customHeight="1" x14ac:dyDescent="0.2">
      <c r="A65" s="142" t="s">
        <v>4</v>
      </c>
      <c r="B65" s="142"/>
      <c r="C65" s="142" t="s">
        <v>119</v>
      </c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3" t="s">
        <v>120</v>
      </c>
      <c r="V65" s="143"/>
      <c r="W65" s="143"/>
      <c r="X65" s="143"/>
      <c r="Y65" s="143"/>
      <c r="Z65" s="143"/>
      <c r="AA65" s="143"/>
    </row>
    <row r="66" spans="1:27" ht="10.35" customHeight="1" x14ac:dyDescent="0.2">
      <c r="A66" s="142" t="s">
        <v>5</v>
      </c>
      <c r="B66" s="142"/>
      <c r="C66" s="142" t="s">
        <v>121</v>
      </c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3"/>
      <c r="V66" s="142"/>
      <c r="W66" s="142"/>
      <c r="X66" s="142"/>
      <c r="Y66" s="142"/>
      <c r="Z66" s="142"/>
      <c r="AA66" s="142"/>
    </row>
    <row r="67" spans="1:27" ht="10.35" customHeight="1" x14ac:dyDescent="0.2">
      <c r="A67" s="142" t="s">
        <v>6</v>
      </c>
      <c r="B67" s="142"/>
      <c r="C67" s="142" t="s">
        <v>122</v>
      </c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3"/>
      <c r="V67" s="142"/>
      <c r="W67" s="142"/>
      <c r="X67" s="142"/>
      <c r="Y67" s="142"/>
      <c r="Z67" s="142"/>
      <c r="AA67" s="142"/>
    </row>
    <row r="68" spans="1:27" ht="10.35" customHeight="1" x14ac:dyDescent="0.2">
      <c r="A68" s="142" t="s">
        <v>7</v>
      </c>
      <c r="B68" s="142"/>
      <c r="C68" s="142" t="s">
        <v>8</v>
      </c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3"/>
      <c r="V68" s="142"/>
      <c r="W68" s="142"/>
      <c r="X68" s="142"/>
      <c r="Y68" s="142"/>
      <c r="Z68" s="142"/>
      <c r="AA68" s="142"/>
    </row>
    <row r="69" spans="1:27" ht="10.35" customHeight="1" x14ac:dyDescent="0.2">
      <c r="A69" s="142" t="s">
        <v>9</v>
      </c>
      <c r="B69" s="142"/>
      <c r="C69" s="142" t="s">
        <v>10</v>
      </c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3"/>
      <c r="V69" s="142"/>
      <c r="W69" s="142"/>
      <c r="X69" s="142"/>
      <c r="Y69" s="142"/>
      <c r="Z69" s="142"/>
      <c r="AA69" s="142"/>
    </row>
    <row r="70" spans="1:27" ht="10.35" customHeight="1" x14ac:dyDescent="0.2">
      <c r="A70" s="142" t="s">
        <v>11</v>
      </c>
      <c r="B70" s="142"/>
      <c r="C70" s="142" t="s">
        <v>8</v>
      </c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3"/>
      <c r="V70" s="142"/>
      <c r="W70" s="142"/>
      <c r="X70" s="142"/>
      <c r="Y70" s="142"/>
      <c r="Z70" s="142"/>
      <c r="AA70" s="142"/>
    </row>
    <row r="71" spans="1:27" ht="10.9" customHeight="1" x14ac:dyDescent="0.2">
      <c r="A71" s="142" t="s">
        <v>12</v>
      </c>
      <c r="B71" s="142"/>
      <c r="C71" s="142" t="s">
        <v>123</v>
      </c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3"/>
      <c r="V71" s="142"/>
      <c r="W71" s="142"/>
      <c r="X71" s="142"/>
      <c r="Y71" s="142"/>
      <c r="Z71" s="142"/>
      <c r="AA71" s="142"/>
    </row>
    <row r="72" spans="1:27" ht="10.9" customHeight="1" x14ac:dyDescent="0.2">
      <c r="A72" s="142"/>
      <c r="B72" s="142"/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3" t="s">
        <v>115</v>
      </c>
      <c r="V72" s="143"/>
      <c r="W72" s="143"/>
      <c r="X72" s="143"/>
      <c r="Y72" s="143"/>
      <c r="Z72" s="143"/>
      <c r="AA72" s="143"/>
    </row>
    <row r="73" spans="1:27" ht="10.9" customHeight="1" x14ac:dyDescent="0.2">
      <c r="A73" s="142" t="s">
        <v>102</v>
      </c>
      <c r="B73" s="142"/>
      <c r="C73" s="142" t="s">
        <v>116</v>
      </c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3"/>
      <c r="V73" s="142"/>
      <c r="W73" s="142"/>
      <c r="X73" s="142"/>
      <c r="Y73" s="142"/>
      <c r="Z73" s="142"/>
      <c r="AA73" s="142"/>
    </row>
    <row r="74" spans="1:27" ht="10.35" customHeight="1" x14ac:dyDescent="0.2">
      <c r="A74" s="214"/>
      <c r="B74" s="214"/>
      <c r="C74" s="214"/>
      <c r="D74" s="214"/>
      <c r="E74" s="214"/>
      <c r="F74" s="214"/>
      <c r="G74" s="214"/>
      <c r="H74" s="214"/>
      <c r="I74" s="214"/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14"/>
      <c r="W74" s="214"/>
      <c r="X74" s="214"/>
      <c r="Y74" s="214"/>
      <c r="Z74" s="214"/>
      <c r="AA74" s="214"/>
    </row>
    <row r="75" spans="1:27" ht="10.35" customHeight="1" x14ac:dyDescent="0.2">
      <c r="A75" s="162"/>
      <c r="B75" s="162"/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62"/>
      <c r="Z75" s="162"/>
      <c r="AA75" s="162"/>
    </row>
    <row r="76" spans="1:27" ht="10.35" customHeight="1" x14ac:dyDescent="0.2">
      <c r="A76" s="162"/>
      <c r="B76" s="162"/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62"/>
      <c r="X76" s="162"/>
      <c r="Y76" s="162"/>
      <c r="Z76" s="162"/>
      <c r="AA76" s="162"/>
    </row>
    <row r="77" spans="1:27" ht="10.35" customHeight="1" x14ac:dyDescent="0.2">
      <c r="A77" s="151" t="s">
        <v>52</v>
      </c>
      <c r="B77" s="152"/>
      <c r="C77" s="152"/>
      <c r="D77" s="152"/>
      <c r="E77" s="152"/>
      <c r="F77" s="152"/>
      <c r="G77" s="152"/>
      <c r="H77" s="152"/>
      <c r="I77" s="152"/>
      <c r="J77" s="152"/>
      <c r="K77" s="153"/>
      <c r="L77" s="154" t="s">
        <v>94</v>
      </c>
      <c r="M77" s="159"/>
      <c r="N77" s="159"/>
      <c r="O77" s="159"/>
      <c r="P77" s="159"/>
      <c r="Q77" s="159"/>
      <c r="R77" s="155"/>
      <c r="S77" s="154" t="s">
        <v>53</v>
      </c>
      <c r="T77" s="159"/>
      <c r="U77" s="159"/>
      <c r="V77" s="159"/>
      <c r="W77" s="159"/>
      <c r="X77" s="155"/>
      <c r="Y77" s="154" t="s">
        <v>54</v>
      </c>
      <c r="Z77" s="159"/>
      <c r="AA77" s="155"/>
    </row>
    <row r="78" spans="1:27" ht="10.35" customHeight="1" x14ac:dyDescent="0.2">
      <c r="A78" s="202"/>
      <c r="B78" s="203"/>
      <c r="C78" s="203"/>
      <c r="D78" s="203"/>
      <c r="E78" s="203"/>
      <c r="F78" s="203"/>
      <c r="G78" s="203"/>
      <c r="H78" s="203"/>
      <c r="I78" s="203"/>
      <c r="J78" s="203"/>
      <c r="K78" s="204"/>
      <c r="L78" s="235"/>
      <c r="M78" s="236"/>
      <c r="N78" s="236"/>
      <c r="O78" s="236"/>
      <c r="P78" s="236"/>
      <c r="Q78" s="236"/>
      <c r="R78" s="237"/>
      <c r="S78" s="235"/>
      <c r="T78" s="236"/>
      <c r="U78" s="236"/>
      <c r="V78" s="236"/>
      <c r="W78" s="236"/>
      <c r="X78" s="237"/>
      <c r="Y78" s="235"/>
      <c r="Z78" s="236"/>
      <c r="AA78" s="237"/>
    </row>
    <row r="79" spans="1:27" ht="10.35" customHeight="1" x14ac:dyDescent="0.2">
      <c r="A79" s="202" t="s">
        <v>58</v>
      </c>
      <c r="B79" s="203"/>
      <c r="C79" s="203"/>
      <c r="D79" s="203"/>
      <c r="E79" s="203"/>
      <c r="F79" s="203"/>
      <c r="G79" s="203"/>
      <c r="H79" s="203"/>
      <c r="I79" s="203"/>
      <c r="J79" s="203"/>
      <c r="K79" s="204"/>
      <c r="L79" s="229">
        <v>12.364000000000001</v>
      </c>
      <c r="M79" s="230"/>
      <c r="N79" s="230"/>
      <c r="O79" s="230"/>
      <c r="P79" s="230"/>
      <c r="Q79" s="230"/>
      <c r="R79" s="231"/>
      <c r="S79" s="232">
        <v>186265.18</v>
      </c>
      <c r="T79" s="233"/>
      <c r="U79" s="233"/>
      <c r="V79" s="233"/>
      <c r="W79" s="233"/>
      <c r="X79" s="234"/>
      <c r="Y79" s="211">
        <v>5.65</v>
      </c>
      <c r="Z79" s="212"/>
      <c r="AA79" s="213"/>
    </row>
    <row r="80" spans="1:27" ht="10.35" customHeight="1" x14ac:dyDescent="0.2">
      <c r="A80" s="202"/>
      <c r="B80" s="203"/>
      <c r="C80" s="203"/>
      <c r="D80" s="203"/>
      <c r="E80" s="203"/>
      <c r="F80" s="203"/>
      <c r="G80" s="203"/>
      <c r="H80" s="203"/>
      <c r="I80" s="203"/>
      <c r="J80" s="203"/>
      <c r="K80" s="204"/>
      <c r="L80" s="229"/>
      <c r="M80" s="230"/>
      <c r="N80" s="230"/>
      <c r="O80" s="230"/>
      <c r="P80" s="230"/>
      <c r="Q80" s="230"/>
      <c r="R80" s="231"/>
      <c r="S80" s="232"/>
      <c r="T80" s="233"/>
      <c r="U80" s="233"/>
      <c r="V80" s="233"/>
      <c r="W80" s="233"/>
      <c r="X80" s="234"/>
      <c r="Y80" s="211"/>
      <c r="Z80" s="212"/>
      <c r="AA80" s="213"/>
    </row>
    <row r="81" spans="1:27" ht="10.35" customHeight="1" x14ac:dyDescent="0.2">
      <c r="A81" s="202" t="s">
        <v>20</v>
      </c>
      <c r="B81" s="203"/>
      <c r="C81" s="203"/>
      <c r="D81" s="203"/>
      <c r="E81" s="203"/>
      <c r="F81" s="203"/>
      <c r="G81" s="203"/>
      <c r="H81" s="203"/>
      <c r="I81" s="203"/>
      <c r="J81" s="203"/>
      <c r="K81" s="204"/>
      <c r="L81" s="229">
        <v>85.173100000000005</v>
      </c>
      <c r="M81" s="230"/>
      <c r="N81" s="230"/>
      <c r="O81" s="230"/>
      <c r="P81" s="230"/>
      <c r="Q81" s="230"/>
      <c r="R81" s="231"/>
      <c r="S81" s="262">
        <v>1283132.76</v>
      </c>
      <c r="T81" s="263"/>
      <c r="U81" s="263"/>
      <c r="V81" s="263"/>
      <c r="W81" s="263"/>
      <c r="X81" s="264"/>
      <c r="Y81" s="244">
        <v>38.96</v>
      </c>
      <c r="Z81" s="245"/>
      <c r="AA81" s="246"/>
    </row>
    <row r="82" spans="1:27" ht="10.35" customHeight="1" x14ac:dyDescent="0.2">
      <c r="A82" s="202"/>
      <c r="B82" s="203"/>
      <c r="C82" s="203"/>
      <c r="D82" s="203"/>
      <c r="E82" s="203"/>
      <c r="F82" s="203"/>
      <c r="G82" s="203"/>
      <c r="H82" s="203"/>
      <c r="I82" s="203"/>
      <c r="J82" s="203"/>
      <c r="K82" s="204"/>
      <c r="L82" s="229"/>
      <c r="M82" s="230"/>
      <c r="N82" s="230"/>
      <c r="O82" s="230"/>
      <c r="P82" s="230"/>
      <c r="Q82" s="230"/>
      <c r="R82" s="231"/>
      <c r="S82" s="262"/>
      <c r="T82" s="263"/>
      <c r="U82" s="263"/>
      <c r="V82" s="263"/>
      <c r="W82" s="263"/>
      <c r="X82" s="264"/>
      <c r="Y82" s="244"/>
      <c r="Z82" s="245"/>
      <c r="AA82" s="246"/>
    </row>
    <row r="83" spans="1:27" ht="11.45" customHeight="1" x14ac:dyDescent="0.2">
      <c r="A83" s="202" t="s">
        <v>43</v>
      </c>
      <c r="B83" s="203"/>
      <c r="C83" s="203"/>
      <c r="D83" s="203"/>
      <c r="E83" s="203"/>
      <c r="F83" s="203"/>
      <c r="G83" s="203"/>
      <c r="H83" s="203"/>
      <c r="I83" s="203"/>
      <c r="J83" s="203"/>
      <c r="K83" s="204"/>
      <c r="L83" s="205">
        <v>2.4628999999999999</v>
      </c>
      <c r="M83" s="206"/>
      <c r="N83" s="206"/>
      <c r="O83" s="206"/>
      <c r="P83" s="206"/>
      <c r="Q83" s="206"/>
      <c r="R83" s="207"/>
      <c r="S83" s="208">
        <v>37103.15</v>
      </c>
      <c r="T83" s="209"/>
      <c r="U83" s="209"/>
      <c r="V83" s="209"/>
      <c r="W83" s="209"/>
      <c r="X83" s="210"/>
      <c r="Y83" s="211">
        <v>1.1200000000000001</v>
      </c>
      <c r="Z83" s="212"/>
      <c r="AA83" s="213"/>
    </row>
    <row r="84" spans="1:27" x14ac:dyDescent="0.2">
      <c r="A84" s="202"/>
      <c r="B84" s="203"/>
      <c r="C84" s="203"/>
      <c r="D84" s="203"/>
      <c r="E84" s="203"/>
      <c r="F84" s="203"/>
      <c r="G84" s="203"/>
      <c r="H84" s="203"/>
      <c r="I84" s="203"/>
      <c r="J84" s="203"/>
      <c r="K84" s="204"/>
      <c r="L84" s="205"/>
      <c r="M84" s="206"/>
      <c r="N84" s="206"/>
      <c r="O84" s="206"/>
      <c r="P84" s="206"/>
      <c r="Q84" s="206"/>
      <c r="R84" s="207"/>
      <c r="S84" s="208"/>
      <c r="T84" s="209"/>
      <c r="U84" s="209"/>
      <c r="V84" s="209"/>
      <c r="W84" s="209"/>
      <c r="X84" s="210"/>
      <c r="Y84" s="211"/>
      <c r="Z84" s="212"/>
      <c r="AA84" s="213"/>
    </row>
    <row r="85" spans="1:27" x14ac:dyDescent="0.2">
      <c r="A85" s="169" t="s">
        <v>55</v>
      </c>
      <c r="B85" s="170"/>
      <c r="C85" s="170"/>
      <c r="D85" s="170"/>
      <c r="E85" s="170"/>
      <c r="F85" s="170"/>
      <c r="G85" s="170"/>
      <c r="H85" s="170"/>
      <c r="I85" s="170"/>
      <c r="J85" s="170"/>
      <c r="K85" s="171"/>
      <c r="L85" s="238">
        <v>100</v>
      </c>
      <c r="M85" s="239"/>
      <c r="N85" s="239"/>
      <c r="O85" s="239"/>
      <c r="P85" s="239"/>
      <c r="Q85" s="239"/>
      <c r="R85" s="240"/>
      <c r="S85" s="247">
        <v>1506501.09</v>
      </c>
      <c r="T85" s="248"/>
      <c r="U85" s="248"/>
      <c r="V85" s="248"/>
      <c r="W85" s="248"/>
      <c r="X85" s="249"/>
      <c r="Y85" s="241">
        <v>45.73</v>
      </c>
      <c r="Z85" s="242"/>
      <c r="AA85" s="243"/>
    </row>
    <row r="86" spans="1:27" x14ac:dyDescent="0.2">
      <c r="A86" s="227" t="s">
        <v>56</v>
      </c>
      <c r="B86" s="227"/>
      <c r="C86" s="227"/>
      <c r="D86" s="227"/>
      <c r="E86" s="227"/>
      <c r="F86" s="227"/>
      <c r="G86" s="227"/>
      <c r="H86" s="227"/>
      <c r="I86" s="227"/>
      <c r="J86" s="227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8"/>
      <c r="X86" s="228"/>
      <c r="Y86" s="228"/>
      <c r="Z86" s="228"/>
      <c r="AA86" s="228"/>
    </row>
  </sheetData>
  <mergeCells count="311">
    <mergeCell ref="A83:K84"/>
    <mergeCell ref="L83:R84"/>
    <mergeCell ref="S83:X84"/>
    <mergeCell ref="Y83:AA84"/>
    <mergeCell ref="A85:K85"/>
    <mergeCell ref="L85:R85"/>
    <mergeCell ref="S85:X85"/>
    <mergeCell ref="Y85:AA85"/>
    <mergeCell ref="A86:J86"/>
    <mergeCell ref="K86:AA86"/>
    <mergeCell ref="A78:K78"/>
    <mergeCell ref="L78:R78"/>
    <mergeCell ref="S78:X78"/>
    <mergeCell ref="Y78:AA78"/>
    <mergeCell ref="A79:K80"/>
    <mergeCell ref="L79:R80"/>
    <mergeCell ref="S79:X80"/>
    <mergeCell ref="Y79:AA80"/>
    <mergeCell ref="A81:K82"/>
    <mergeCell ref="L81:R82"/>
    <mergeCell ref="S81:X82"/>
    <mergeCell ref="Y81:AA82"/>
    <mergeCell ref="A72:B72"/>
    <mergeCell ref="C72:T72"/>
    <mergeCell ref="U72:AA72"/>
    <mergeCell ref="A73:B73"/>
    <mergeCell ref="C73:AA73"/>
    <mergeCell ref="A74:AA74"/>
    <mergeCell ref="A75:AA75"/>
    <mergeCell ref="A76:AA76"/>
    <mergeCell ref="A77:K77"/>
    <mergeCell ref="L77:R77"/>
    <mergeCell ref="S77:X77"/>
    <mergeCell ref="Y77:AA77"/>
    <mergeCell ref="A60:X60"/>
    <mergeCell ref="Y60:AA60"/>
    <mergeCell ref="A61:AA61"/>
    <mergeCell ref="A62:X62"/>
    <mergeCell ref="Y62:AA62"/>
    <mergeCell ref="A63:AA63"/>
    <mergeCell ref="C65:T65"/>
    <mergeCell ref="U65:AA65"/>
    <mergeCell ref="C69:AA69"/>
    <mergeCell ref="Z57:AA57"/>
    <mergeCell ref="A58:C58"/>
    <mergeCell ref="D58:J58"/>
    <mergeCell ref="K58:L58"/>
    <mergeCell ref="M58:O58"/>
    <mergeCell ref="P58:U58"/>
    <mergeCell ref="V58:Y58"/>
    <mergeCell ref="Z58:AA58"/>
    <mergeCell ref="A59:AA59"/>
    <mergeCell ref="A51:X51"/>
    <mergeCell ref="Y51:AA51"/>
    <mergeCell ref="A52:AA52"/>
    <mergeCell ref="A53:AA53"/>
    <mergeCell ref="D55:AA55"/>
    <mergeCell ref="A56:C56"/>
    <mergeCell ref="D56:J56"/>
    <mergeCell ref="K56:L56"/>
    <mergeCell ref="M56:O56"/>
    <mergeCell ref="P56:U56"/>
    <mergeCell ref="V56:Y56"/>
    <mergeCell ref="Z56:AA56"/>
    <mergeCell ref="A48:C48"/>
    <mergeCell ref="D48:J48"/>
    <mergeCell ref="K48:L48"/>
    <mergeCell ref="M48:O48"/>
    <mergeCell ref="P48:U48"/>
    <mergeCell ref="V48:Y48"/>
    <mergeCell ref="Z48:AA48"/>
    <mergeCell ref="A49:C49"/>
    <mergeCell ref="D49:J49"/>
    <mergeCell ref="K49:L49"/>
    <mergeCell ref="M49:O49"/>
    <mergeCell ref="P49:U49"/>
    <mergeCell ref="V49:Y49"/>
    <mergeCell ref="Z49:AA49"/>
    <mergeCell ref="A69:B69"/>
    <mergeCell ref="A70:B70"/>
    <mergeCell ref="C70:AA70"/>
    <mergeCell ref="A66:B66"/>
    <mergeCell ref="C66:AA66"/>
    <mergeCell ref="A67:B67"/>
    <mergeCell ref="C67:AA67"/>
    <mergeCell ref="A68:B68"/>
    <mergeCell ref="C68:AA68"/>
    <mergeCell ref="A71:B71"/>
    <mergeCell ref="C71:AA71"/>
    <mergeCell ref="A57:C57"/>
    <mergeCell ref="D57:J57"/>
    <mergeCell ref="K57:L57"/>
    <mergeCell ref="M57:O57"/>
    <mergeCell ref="P57:U57"/>
    <mergeCell ref="V57:Y57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0:AA40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6:AA36"/>
    <mergeCell ref="A29:C29"/>
    <mergeCell ref="D29:J29"/>
    <mergeCell ref="K29:L29"/>
    <mergeCell ref="M29:O29"/>
    <mergeCell ref="P29:U29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14:B14"/>
    <mergeCell ref="C14:AA14"/>
    <mergeCell ref="A15:AA15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Z54:AA54"/>
    <mergeCell ref="A55:C55"/>
    <mergeCell ref="A54:C54"/>
    <mergeCell ref="D54:J54"/>
    <mergeCell ref="K54:L54"/>
    <mergeCell ref="M54:O54"/>
    <mergeCell ref="P54:U54"/>
    <mergeCell ref="V54:Y54"/>
    <mergeCell ref="A64:B64"/>
    <mergeCell ref="C64:AA64"/>
    <mergeCell ref="A65:B65"/>
    <mergeCell ref="Z46:AA46"/>
    <mergeCell ref="A50:AA50"/>
    <mergeCell ref="A46:C46"/>
    <mergeCell ref="D46:J46"/>
    <mergeCell ref="K46:L46"/>
    <mergeCell ref="M46:O46"/>
    <mergeCell ref="P46:U46"/>
    <mergeCell ref="V46:Y46"/>
    <mergeCell ref="A47:C47"/>
    <mergeCell ref="D47:J47"/>
    <mergeCell ref="K47:L47"/>
    <mergeCell ref="M47:O47"/>
    <mergeCell ref="P47:U47"/>
    <mergeCell ref="V47:Y47"/>
    <mergeCell ref="Z47:AA47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M22:O22"/>
    <mergeCell ref="P22:U22"/>
    <mergeCell ref="V22:Y2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1:C3"/>
    <mergeCell ref="D1:R1"/>
    <mergeCell ref="S1:AA1"/>
    <mergeCell ref="D2:R2"/>
    <mergeCell ref="S2:AA2"/>
    <mergeCell ref="D3:R3"/>
    <mergeCell ref="S3:AA3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AA62B-F5B8-49F0-87CA-EDF3090B6D48}">
  <dimension ref="A1:AC86"/>
  <sheetViews>
    <sheetView topLeftCell="A16" zoomScaleNormal="100" workbookViewId="0">
      <selection activeCell="M32" sqref="M32:O32"/>
    </sheetView>
  </sheetViews>
  <sheetFormatPr defaultRowHeight="12.75" x14ac:dyDescent="0.2"/>
  <cols>
    <col min="1" max="2" width="4.7109375" style="130" bestFit="1" customWidth="1"/>
    <col min="3" max="3" width="1.85546875" style="130" bestFit="1" customWidth="1"/>
    <col min="4" max="5" width="2.85546875" style="130" bestFit="1" customWidth="1"/>
    <col min="6" max="6" width="1.85546875" style="130" bestFit="1" customWidth="1"/>
    <col min="7" max="7" width="4.7109375" style="130" bestFit="1" customWidth="1"/>
    <col min="8" max="8" width="5.5703125" style="130" bestFit="1" customWidth="1"/>
    <col min="9" max="9" width="9.28515625" style="130" bestFit="1" customWidth="1"/>
    <col min="10" max="10" width="8.42578125" style="130" bestFit="1" customWidth="1"/>
    <col min="11" max="11" width="4.7109375" style="130" bestFit="1" customWidth="1"/>
    <col min="12" max="12" width="1" style="130" bestFit="1" customWidth="1"/>
    <col min="13" max="13" width="3.7109375" style="130" bestFit="1" customWidth="1"/>
    <col min="14" max="14" width="1" style="130" bestFit="1" customWidth="1"/>
    <col min="15" max="15" width="2.85546875" style="130" bestFit="1" customWidth="1"/>
    <col min="16" max="16" width="1" style="130" bestFit="1" customWidth="1"/>
    <col min="17" max="17" width="3.7109375" style="130" bestFit="1" customWidth="1"/>
    <col min="18" max="18" width="1" style="130" bestFit="1" customWidth="1"/>
    <col min="19" max="19" width="2.85546875" style="130" bestFit="1" customWidth="1"/>
    <col min="20" max="20" width="1.85546875" style="130" bestFit="1" customWidth="1"/>
    <col min="21" max="22" width="1" style="130" bestFit="1" customWidth="1"/>
    <col min="23" max="23" width="5.5703125" style="130" bestFit="1" customWidth="1"/>
    <col min="24" max="24" width="1.85546875" style="130" bestFit="1" customWidth="1"/>
    <col min="25" max="25" width="2.85546875" style="130" bestFit="1" customWidth="1"/>
    <col min="26" max="26" width="1.85546875" style="130" bestFit="1" customWidth="1"/>
    <col min="27" max="27" width="9.28515625" style="130" bestFit="1" customWidth="1"/>
    <col min="28" max="256" width="9.140625" style="130"/>
    <col min="257" max="258" width="4.7109375" style="130" bestFit="1" customWidth="1"/>
    <col min="259" max="259" width="1.85546875" style="130" bestFit="1" customWidth="1"/>
    <col min="260" max="261" width="2.85546875" style="130" bestFit="1" customWidth="1"/>
    <col min="262" max="262" width="1.85546875" style="130" bestFit="1" customWidth="1"/>
    <col min="263" max="263" width="4.7109375" style="130" bestFit="1" customWidth="1"/>
    <col min="264" max="264" width="5.5703125" style="130" bestFit="1" customWidth="1"/>
    <col min="265" max="265" width="9.28515625" style="130" bestFit="1" customWidth="1"/>
    <col min="266" max="266" width="8.42578125" style="130" bestFit="1" customWidth="1"/>
    <col min="267" max="267" width="4.7109375" style="130" bestFit="1" customWidth="1"/>
    <col min="268" max="268" width="1" style="130" bestFit="1" customWidth="1"/>
    <col min="269" max="269" width="3.7109375" style="130" bestFit="1" customWidth="1"/>
    <col min="270" max="270" width="1" style="130" bestFit="1" customWidth="1"/>
    <col min="271" max="271" width="2.85546875" style="130" bestFit="1" customWidth="1"/>
    <col min="272" max="272" width="1" style="130" bestFit="1" customWidth="1"/>
    <col min="273" max="273" width="3.7109375" style="130" bestFit="1" customWidth="1"/>
    <col min="274" max="274" width="1" style="130" bestFit="1" customWidth="1"/>
    <col min="275" max="275" width="2.85546875" style="130" bestFit="1" customWidth="1"/>
    <col min="276" max="276" width="1.85546875" style="130" bestFit="1" customWidth="1"/>
    <col min="277" max="278" width="1" style="130" bestFit="1" customWidth="1"/>
    <col min="279" max="279" width="5.5703125" style="130" bestFit="1" customWidth="1"/>
    <col min="280" max="280" width="1.85546875" style="130" bestFit="1" customWidth="1"/>
    <col min="281" max="281" width="2.85546875" style="130" bestFit="1" customWidth="1"/>
    <col min="282" max="282" width="1.85546875" style="130" bestFit="1" customWidth="1"/>
    <col min="283" max="283" width="9.28515625" style="130" bestFit="1" customWidth="1"/>
    <col min="284" max="512" width="9.140625" style="130"/>
    <col min="513" max="514" width="4.7109375" style="130" bestFit="1" customWidth="1"/>
    <col min="515" max="515" width="1.85546875" style="130" bestFit="1" customWidth="1"/>
    <col min="516" max="517" width="2.85546875" style="130" bestFit="1" customWidth="1"/>
    <col min="518" max="518" width="1.85546875" style="130" bestFit="1" customWidth="1"/>
    <col min="519" max="519" width="4.7109375" style="130" bestFit="1" customWidth="1"/>
    <col min="520" max="520" width="5.5703125" style="130" bestFit="1" customWidth="1"/>
    <col min="521" max="521" width="9.28515625" style="130" bestFit="1" customWidth="1"/>
    <col min="522" max="522" width="8.42578125" style="130" bestFit="1" customWidth="1"/>
    <col min="523" max="523" width="4.7109375" style="130" bestFit="1" customWidth="1"/>
    <col min="524" max="524" width="1" style="130" bestFit="1" customWidth="1"/>
    <col min="525" max="525" width="3.7109375" style="130" bestFit="1" customWidth="1"/>
    <col min="526" max="526" width="1" style="130" bestFit="1" customWidth="1"/>
    <col min="527" max="527" width="2.85546875" style="130" bestFit="1" customWidth="1"/>
    <col min="528" max="528" width="1" style="130" bestFit="1" customWidth="1"/>
    <col min="529" max="529" width="3.7109375" style="130" bestFit="1" customWidth="1"/>
    <col min="530" max="530" width="1" style="130" bestFit="1" customWidth="1"/>
    <col min="531" max="531" width="2.85546875" style="130" bestFit="1" customWidth="1"/>
    <col min="532" max="532" width="1.85546875" style="130" bestFit="1" customWidth="1"/>
    <col min="533" max="534" width="1" style="130" bestFit="1" customWidth="1"/>
    <col min="535" max="535" width="5.5703125" style="130" bestFit="1" customWidth="1"/>
    <col min="536" max="536" width="1.85546875" style="130" bestFit="1" customWidth="1"/>
    <col min="537" max="537" width="2.85546875" style="130" bestFit="1" customWidth="1"/>
    <col min="538" max="538" width="1.85546875" style="130" bestFit="1" customWidth="1"/>
    <col min="539" max="539" width="9.28515625" style="130" bestFit="1" customWidth="1"/>
    <col min="540" max="768" width="9.140625" style="130"/>
    <col min="769" max="770" width="4.7109375" style="130" bestFit="1" customWidth="1"/>
    <col min="771" max="771" width="1.85546875" style="130" bestFit="1" customWidth="1"/>
    <col min="772" max="773" width="2.85546875" style="130" bestFit="1" customWidth="1"/>
    <col min="774" max="774" width="1.85546875" style="130" bestFit="1" customWidth="1"/>
    <col min="775" max="775" width="4.7109375" style="130" bestFit="1" customWidth="1"/>
    <col min="776" max="776" width="5.5703125" style="130" bestFit="1" customWidth="1"/>
    <col min="777" max="777" width="9.28515625" style="130" bestFit="1" customWidth="1"/>
    <col min="778" max="778" width="8.42578125" style="130" bestFit="1" customWidth="1"/>
    <col min="779" max="779" width="4.7109375" style="130" bestFit="1" customWidth="1"/>
    <col min="780" max="780" width="1" style="130" bestFit="1" customWidth="1"/>
    <col min="781" max="781" width="3.7109375" style="130" bestFit="1" customWidth="1"/>
    <col min="782" max="782" width="1" style="130" bestFit="1" customWidth="1"/>
    <col min="783" max="783" width="2.85546875" style="130" bestFit="1" customWidth="1"/>
    <col min="784" max="784" width="1" style="130" bestFit="1" customWidth="1"/>
    <col min="785" max="785" width="3.7109375" style="130" bestFit="1" customWidth="1"/>
    <col min="786" max="786" width="1" style="130" bestFit="1" customWidth="1"/>
    <col min="787" max="787" width="2.85546875" style="130" bestFit="1" customWidth="1"/>
    <col min="788" max="788" width="1.85546875" style="130" bestFit="1" customWidth="1"/>
    <col min="789" max="790" width="1" style="130" bestFit="1" customWidth="1"/>
    <col min="791" max="791" width="5.5703125" style="130" bestFit="1" customWidth="1"/>
    <col min="792" max="792" width="1.85546875" style="130" bestFit="1" customWidth="1"/>
    <col min="793" max="793" width="2.85546875" style="130" bestFit="1" customWidth="1"/>
    <col min="794" max="794" width="1.85546875" style="130" bestFit="1" customWidth="1"/>
    <col min="795" max="795" width="9.28515625" style="130" bestFit="1" customWidth="1"/>
    <col min="796" max="1024" width="9.140625" style="130"/>
    <col min="1025" max="1026" width="4.7109375" style="130" bestFit="1" customWidth="1"/>
    <col min="1027" max="1027" width="1.85546875" style="130" bestFit="1" customWidth="1"/>
    <col min="1028" max="1029" width="2.85546875" style="130" bestFit="1" customWidth="1"/>
    <col min="1030" max="1030" width="1.85546875" style="130" bestFit="1" customWidth="1"/>
    <col min="1031" max="1031" width="4.7109375" style="130" bestFit="1" customWidth="1"/>
    <col min="1032" max="1032" width="5.5703125" style="130" bestFit="1" customWidth="1"/>
    <col min="1033" max="1033" width="9.28515625" style="130" bestFit="1" customWidth="1"/>
    <col min="1034" max="1034" width="8.42578125" style="130" bestFit="1" customWidth="1"/>
    <col min="1035" max="1035" width="4.7109375" style="130" bestFit="1" customWidth="1"/>
    <col min="1036" max="1036" width="1" style="130" bestFit="1" customWidth="1"/>
    <col min="1037" max="1037" width="3.7109375" style="130" bestFit="1" customWidth="1"/>
    <col min="1038" max="1038" width="1" style="130" bestFit="1" customWidth="1"/>
    <col min="1039" max="1039" width="2.85546875" style="130" bestFit="1" customWidth="1"/>
    <col min="1040" max="1040" width="1" style="130" bestFit="1" customWidth="1"/>
    <col min="1041" max="1041" width="3.7109375" style="130" bestFit="1" customWidth="1"/>
    <col min="1042" max="1042" width="1" style="130" bestFit="1" customWidth="1"/>
    <col min="1043" max="1043" width="2.85546875" style="130" bestFit="1" customWidth="1"/>
    <col min="1044" max="1044" width="1.85546875" style="130" bestFit="1" customWidth="1"/>
    <col min="1045" max="1046" width="1" style="130" bestFit="1" customWidth="1"/>
    <col min="1047" max="1047" width="5.5703125" style="130" bestFit="1" customWidth="1"/>
    <col min="1048" max="1048" width="1.85546875" style="130" bestFit="1" customWidth="1"/>
    <col min="1049" max="1049" width="2.85546875" style="130" bestFit="1" customWidth="1"/>
    <col min="1050" max="1050" width="1.85546875" style="130" bestFit="1" customWidth="1"/>
    <col min="1051" max="1051" width="9.28515625" style="130" bestFit="1" customWidth="1"/>
    <col min="1052" max="1280" width="9.140625" style="130"/>
    <col min="1281" max="1282" width="4.7109375" style="130" bestFit="1" customWidth="1"/>
    <col min="1283" max="1283" width="1.85546875" style="130" bestFit="1" customWidth="1"/>
    <col min="1284" max="1285" width="2.85546875" style="130" bestFit="1" customWidth="1"/>
    <col min="1286" max="1286" width="1.85546875" style="130" bestFit="1" customWidth="1"/>
    <col min="1287" max="1287" width="4.7109375" style="130" bestFit="1" customWidth="1"/>
    <col min="1288" max="1288" width="5.5703125" style="130" bestFit="1" customWidth="1"/>
    <col min="1289" max="1289" width="9.28515625" style="130" bestFit="1" customWidth="1"/>
    <col min="1290" max="1290" width="8.42578125" style="130" bestFit="1" customWidth="1"/>
    <col min="1291" max="1291" width="4.7109375" style="130" bestFit="1" customWidth="1"/>
    <col min="1292" max="1292" width="1" style="130" bestFit="1" customWidth="1"/>
    <col min="1293" max="1293" width="3.7109375" style="130" bestFit="1" customWidth="1"/>
    <col min="1294" max="1294" width="1" style="130" bestFit="1" customWidth="1"/>
    <col min="1295" max="1295" width="2.85546875" style="130" bestFit="1" customWidth="1"/>
    <col min="1296" max="1296" width="1" style="130" bestFit="1" customWidth="1"/>
    <col min="1297" max="1297" width="3.7109375" style="130" bestFit="1" customWidth="1"/>
    <col min="1298" max="1298" width="1" style="130" bestFit="1" customWidth="1"/>
    <col min="1299" max="1299" width="2.85546875" style="130" bestFit="1" customWidth="1"/>
    <col min="1300" max="1300" width="1.85546875" style="130" bestFit="1" customWidth="1"/>
    <col min="1301" max="1302" width="1" style="130" bestFit="1" customWidth="1"/>
    <col min="1303" max="1303" width="5.5703125" style="130" bestFit="1" customWidth="1"/>
    <col min="1304" max="1304" width="1.85546875" style="130" bestFit="1" customWidth="1"/>
    <col min="1305" max="1305" width="2.85546875" style="130" bestFit="1" customWidth="1"/>
    <col min="1306" max="1306" width="1.85546875" style="130" bestFit="1" customWidth="1"/>
    <col min="1307" max="1307" width="9.28515625" style="130" bestFit="1" customWidth="1"/>
    <col min="1308" max="1536" width="9.140625" style="130"/>
    <col min="1537" max="1538" width="4.7109375" style="130" bestFit="1" customWidth="1"/>
    <col min="1539" max="1539" width="1.85546875" style="130" bestFit="1" customWidth="1"/>
    <col min="1540" max="1541" width="2.85546875" style="130" bestFit="1" customWidth="1"/>
    <col min="1542" max="1542" width="1.85546875" style="130" bestFit="1" customWidth="1"/>
    <col min="1543" max="1543" width="4.7109375" style="130" bestFit="1" customWidth="1"/>
    <col min="1544" max="1544" width="5.5703125" style="130" bestFit="1" customWidth="1"/>
    <col min="1545" max="1545" width="9.28515625" style="130" bestFit="1" customWidth="1"/>
    <col min="1546" max="1546" width="8.42578125" style="130" bestFit="1" customWidth="1"/>
    <col min="1547" max="1547" width="4.7109375" style="130" bestFit="1" customWidth="1"/>
    <col min="1548" max="1548" width="1" style="130" bestFit="1" customWidth="1"/>
    <col min="1549" max="1549" width="3.7109375" style="130" bestFit="1" customWidth="1"/>
    <col min="1550" max="1550" width="1" style="130" bestFit="1" customWidth="1"/>
    <col min="1551" max="1551" width="2.85546875" style="130" bestFit="1" customWidth="1"/>
    <col min="1552" max="1552" width="1" style="130" bestFit="1" customWidth="1"/>
    <col min="1553" max="1553" width="3.7109375" style="130" bestFit="1" customWidth="1"/>
    <col min="1554" max="1554" width="1" style="130" bestFit="1" customWidth="1"/>
    <col min="1555" max="1555" width="2.85546875" style="130" bestFit="1" customWidth="1"/>
    <col min="1556" max="1556" width="1.85546875" style="130" bestFit="1" customWidth="1"/>
    <col min="1557" max="1558" width="1" style="130" bestFit="1" customWidth="1"/>
    <col min="1559" max="1559" width="5.5703125" style="130" bestFit="1" customWidth="1"/>
    <col min="1560" max="1560" width="1.85546875" style="130" bestFit="1" customWidth="1"/>
    <col min="1561" max="1561" width="2.85546875" style="130" bestFit="1" customWidth="1"/>
    <col min="1562" max="1562" width="1.85546875" style="130" bestFit="1" customWidth="1"/>
    <col min="1563" max="1563" width="9.28515625" style="130" bestFit="1" customWidth="1"/>
    <col min="1564" max="1792" width="9.140625" style="130"/>
    <col min="1793" max="1794" width="4.7109375" style="130" bestFit="1" customWidth="1"/>
    <col min="1795" max="1795" width="1.85546875" style="130" bestFit="1" customWidth="1"/>
    <col min="1796" max="1797" width="2.85546875" style="130" bestFit="1" customWidth="1"/>
    <col min="1798" max="1798" width="1.85546875" style="130" bestFit="1" customWidth="1"/>
    <col min="1799" max="1799" width="4.7109375" style="130" bestFit="1" customWidth="1"/>
    <col min="1800" max="1800" width="5.5703125" style="130" bestFit="1" customWidth="1"/>
    <col min="1801" max="1801" width="9.28515625" style="130" bestFit="1" customWidth="1"/>
    <col min="1802" max="1802" width="8.42578125" style="130" bestFit="1" customWidth="1"/>
    <col min="1803" max="1803" width="4.7109375" style="130" bestFit="1" customWidth="1"/>
    <col min="1804" max="1804" width="1" style="130" bestFit="1" customWidth="1"/>
    <col min="1805" max="1805" width="3.7109375" style="130" bestFit="1" customWidth="1"/>
    <col min="1806" max="1806" width="1" style="130" bestFit="1" customWidth="1"/>
    <col min="1807" max="1807" width="2.85546875" style="130" bestFit="1" customWidth="1"/>
    <col min="1808" max="1808" width="1" style="130" bestFit="1" customWidth="1"/>
    <col min="1809" max="1809" width="3.7109375" style="130" bestFit="1" customWidth="1"/>
    <col min="1810" max="1810" width="1" style="130" bestFit="1" customWidth="1"/>
    <col min="1811" max="1811" width="2.85546875" style="130" bestFit="1" customWidth="1"/>
    <col min="1812" max="1812" width="1.85546875" style="130" bestFit="1" customWidth="1"/>
    <col min="1813" max="1814" width="1" style="130" bestFit="1" customWidth="1"/>
    <col min="1815" max="1815" width="5.5703125" style="130" bestFit="1" customWidth="1"/>
    <col min="1816" max="1816" width="1.85546875" style="130" bestFit="1" customWidth="1"/>
    <col min="1817" max="1817" width="2.85546875" style="130" bestFit="1" customWidth="1"/>
    <col min="1818" max="1818" width="1.85546875" style="130" bestFit="1" customWidth="1"/>
    <col min="1819" max="1819" width="9.28515625" style="130" bestFit="1" customWidth="1"/>
    <col min="1820" max="2048" width="9.140625" style="130"/>
    <col min="2049" max="2050" width="4.7109375" style="130" bestFit="1" customWidth="1"/>
    <col min="2051" max="2051" width="1.85546875" style="130" bestFit="1" customWidth="1"/>
    <col min="2052" max="2053" width="2.85546875" style="130" bestFit="1" customWidth="1"/>
    <col min="2054" max="2054" width="1.85546875" style="130" bestFit="1" customWidth="1"/>
    <col min="2055" max="2055" width="4.7109375" style="130" bestFit="1" customWidth="1"/>
    <col min="2056" max="2056" width="5.5703125" style="130" bestFit="1" customWidth="1"/>
    <col min="2057" max="2057" width="9.28515625" style="130" bestFit="1" customWidth="1"/>
    <col min="2058" max="2058" width="8.42578125" style="130" bestFit="1" customWidth="1"/>
    <col min="2059" max="2059" width="4.7109375" style="130" bestFit="1" customWidth="1"/>
    <col min="2060" max="2060" width="1" style="130" bestFit="1" customWidth="1"/>
    <col min="2061" max="2061" width="3.7109375" style="130" bestFit="1" customWidth="1"/>
    <col min="2062" max="2062" width="1" style="130" bestFit="1" customWidth="1"/>
    <col min="2063" max="2063" width="2.85546875" style="130" bestFit="1" customWidth="1"/>
    <col min="2064" max="2064" width="1" style="130" bestFit="1" customWidth="1"/>
    <col min="2065" max="2065" width="3.7109375" style="130" bestFit="1" customWidth="1"/>
    <col min="2066" max="2066" width="1" style="130" bestFit="1" customWidth="1"/>
    <col min="2067" max="2067" width="2.85546875" style="130" bestFit="1" customWidth="1"/>
    <col min="2068" max="2068" width="1.85546875" style="130" bestFit="1" customWidth="1"/>
    <col min="2069" max="2070" width="1" style="130" bestFit="1" customWidth="1"/>
    <col min="2071" max="2071" width="5.5703125" style="130" bestFit="1" customWidth="1"/>
    <col min="2072" max="2072" width="1.85546875" style="130" bestFit="1" customWidth="1"/>
    <col min="2073" max="2073" width="2.85546875" style="130" bestFit="1" customWidth="1"/>
    <col min="2074" max="2074" width="1.85546875" style="130" bestFit="1" customWidth="1"/>
    <col min="2075" max="2075" width="9.28515625" style="130" bestFit="1" customWidth="1"/>
    <col min="2076" max="2304" width="9.140625" style="130"/>
    <col min="2305" max="2306" width="4.7109375" style="130" bestFit="1" customWidth="1"/>
    <col min="2307" max="2307" width="1.85546875" style="130" bestFit="1" customWidth="1"/>
    <col min="2308" max="2309" width="2.85546875" style="130" bestFit="1" customWidth="1"/>
    <col min="2310" max="2310" width="1.85546875" style="130" bestFit="1" customWidth="1"/>
    <col min="2311" max="2311" width="4.7109375" style="130" bestFit="1" customWidth="1"/>
    <col min="2312" max="2312" width="5.5703125" style="130" bestFit="1" customWidth="1"/>
    <col min="2313" max="2313" width="9.28515625" style="130" bestFit="1" customWidth="1"/>
    <col min="2314" max="2314" width="8.42578125" style="130" bestFit="1" customWidth="1"/>
    <col min="2315" max="2315" width="4.7109375" style="130" bestFit="1" customWidth="1"/>
    <col min="2316" max="2316" width="1" style="130" bestFit="1" customWidth="1"/>
    <col min="2317" max="2317" width="3.7109375" style="130" bestFit="1" customWidth="1"/>
    <col min="2318" max="2318" width="1" style="130" bestFit="1" customWidth="1"/>
    <col min="2319" max="2319" width="2.85546875" style="130" bestFit="1" customWidth="1"/>
    <col min="2320" max="2320" width="1" style="130" bestFit="1" customWidth="1"/>
    <col min="2321" max="2321" width="3.7109375" style="130" bestFit="1" customWidth="1"/>
    <col min="2322" max="2322" width="1" style="130" bestFit="1" customWidth="1"/>
    <col min="2323" max="2323" width="2.85546875" style="130" bestFit="1" customWidth="1"/>
    <col min="2324" max="2324" width="1.85546875" style="130" bestFit="1" customWidth="1"/>
    <col min="2325" max="2326" width="1" style="130" bestFit="1" customWidth="1"/>
    <col min="2327" max="2327" width="5.5703125" style="130" bestFit="1" customWidth="1"/>
    <col min="2328" max="2328" width="1.85546875" style="130" bestFit="1" customWidth="1"/>
    <col min="2329" max="2329" width="2.85546875" style="130" bestFit="1" customWidth="1"/>
    <col min="2330" max="2330" width="1.85546875" style="130" bestFit="1" customWidth="1"/>
    <col min="2331" max="2331" width="9.28515625" style="130" bestFit="1" customWidth="1"/>
    <col min="2332" max="2560" width="9.140625" style="130"/>
    <col min="2561" max="2562" width="4.7109375" style="130" bestFit="1" customWidth="1"/>
    <col min="2563" max="2563" width="1.85546875" style="130" bestFit="1" customWidth="1"/>
    <col min="2564" max="2565" width="2.85546875" style="130" bestFit="1" customWidth="1"/>
    <col min="2566" max="2566" width="1.85546875" style="130" bestFit="1" customWidth="1"/>
    <col min="2567" max="2567" width="4.7109375" style="130" bestFit="1" customWidth="1"/>
    <col min="2568" max="2568" width="5.5703125" style="130" bestFit="1" customWidth="1"/>
    <col min="2569" max="2569" width="9.28515625" style="130" bestFit="1" customWidth="1"/>
    <col min="2570" max="2570" width="8.42578125" style="130" bestFit="1" customWidth="1"/>
    <col min="2571" max="2571" width="4.7109375" style="130" bestFit="1" customWidth="1"/>
    <col min="2572" max="2572" width="1" style="130" bestFit="1" customWidth="1"/>
    <col min="2573" max="2573" width="3.7109375" style="130" bestFit="1" customWidth="1"/>
    <col min="2574" max="2574" width="1" style="130" bestFit="1" customWidth="1"/>
    <col min="2575" max="2575" width="2.85546875" style="130" bestFit="1" customWidth="1"/>
    <col min="2576" max="2576" width="1" style="130" bestFit="1" customWidth="1"/>
    <col min="2577" max="2577" width="3.7109375" style="130" bestFit="1" customWidth="1"/>
    <col min="2578" max="2578" width="1" style="130" bestFit="1" customWidth="1"/>
    <col min="2579" max="2579" width="2.85546875" style="130" bestFit="1" customWidth="1"/>
    <col min="2580" max="2580" width="1.85546875" style="130" bestFit="1" customWidth="1"/>
    <col min="2581" max="2582" width="1" style="130" bestFit="1" customWidth="1"/>
    <col min="2583" max="2583" width="5.5703125" style="130" bestFit="1" customWidth="1"/>
    <col min="2584" max="2584" width="1.85546875" style="130" bestFit="1" customWidth="1"/>
    <col min="2585" max="2585" width="2.85546875" style="130" bestFit="1" customWidth="1"/>
    <col min="2586" max="2586" width="1.85546875" style="130" bestFit="1" customWidth="1"/>
    <col min="2587" max="2587" width="9.28515625" style="130" bestFit="1" customWidth="1"/>
    <col min="2588" max="2816" width="9.140625" style="130"/>
    <col min="2817" max="2818" width="4.7109375" style="130" bestFit="1" customWidth="1"/>
    <col min="2819" max="2819" width="1.85546875" style="130" bestFit="1" customWidth="1"/>
    <col min="2820" max="2821" width="2.85546875" style="130" bestFit="1" customWidth="1"/>
    <col min="2822" max="2822" width="1.85546875" style="130" bestFit="1" customWidth="1"/>
    <col min="2823" max="2823" width="4.7109375" style="130" bestFit="1" customWidth="1"/>
    <col min="2824" max="2824" width="5.5703125" style="130" bestFit="1" customWidth="1"/>
    <col min="2825" max="2825" width="9.28515625" style="130" bestFit="1" customWidth="1"/>
    <col min="2826" max="2826" width="8.42578125" style="130" bestFit="1" customWidth="1"/>
    <col min="2827" max="2827" width="4.7109375" style="130" bestFit="1" customWidth="1"/>
    <col min="2828" max="2828" width="1" style="130" bestFit="1" customWidth="1"/>
    <col min="2829" max="2829" width="3.7109375" style="130" bestFit="1" customWidth="1"/>
    <col min="2830" max="2830" width="1" style="130" bestFit="1" customWidth="1"/>
    <col min="2831" max="2831" width="2.85546875" style="130" bestFit="1" customWidth="1"/>
    <col min="2832" max="2832" width="1" style="130" bestFit="1" customWidth="1"/>
    <col min="2833" max="2833" width="3.7109375" style="130" bestFit="1" customWidth="1"/>
    <col min="2834" max="2834" width="1" style="130" bestFit="1" customWidth="1"/>
    <col min="2835" max="2835" width="2.85546875" style="130" bestFit="1" customWidth="1"/>
    <col min="2836" max="2836" width="1.85546875" style="130" bestFit="1" customWidth="1"/>
    <col min="2837" max="2838" width="1" style="130" bestFit="1" customWidth="1"/>
    <col min="2839" max="2839" width="5.5703125" style="130" bestFit="1" customWidth="1"/>
    <col min="2840" max="2840" width="1.85546875" style="130" bestFit="1" customWidth="1"/>
    <col min="2841" max="2841" width="2.85546875" style="130" bestFit="1" customWidth="1"/>
    <col min="2842" max="2842" width="1.85546875" style="130" bestFit="1" customWidth="1"/>
    <col min="2843" max="2843" width="9.28515625" style="130" bestFit="1" customWidth="1"/>
    <col min="2844" max="3072" width="9.140625" style="130"/>
    <col min="3073" max="3074" width="4.7109375" style="130" bestFit="1" customWidth="1"/>
    <col min="3075" max="3075" width="1.85546875" style="130" bestFit="1" customWidth="1"/>
    <col min="3076" max="3077" width="2.85546875" style="130" bestFit="1" customWidth="1"/>
    <col min="3078" max="3078" width="1.85546875" style="130" bestFit="1" customWidth="1"/>
    <col min="3079" max="3079" width="4.7109375" style="130" bestFit="1" customWidth="1"/>
    <col min="3080" max="3080" width="5.5703125" style="130" bestFit="1" customWidth="1"/>
    <col min="3081" max="3081" width="9.28515625" style="130" bestFit="1" customWidth="1"/>
    <col min="3082" max="3082" width="8.42578125" style="130" bestFit="1" customWidth="1"/>
    <col min="3083" max="3083" width="4.7109375" style="130" bestFit="1" customWidth="1"/>
    <col min="3084" max="3084" width="1" style="130" bestFit="1" customWidth="1"/>
    <col min="3085" max="3085" width="3.7109375" style="130" bestFit="1" customWidth="1"/>
    <col min="3086" max="3086" width="1" style="130" bestFit="1" customWidth="1"/>
    <col min="3087" max="3087" width="2.85546875" style="130" bestFit="1" customWidth="1"/>
    <col min="3088" max="3088" width="1" style="130" bestFit="1" customWidth="1"/>
    <col min="3089" max="3089" width="3.7109375" style="130" bestFit="1" customWidth="1"/>
    <col min="3090" max="3090" width="1" style="130" bestFit="1" customWidth="1"/>
    <col min="3091" max="3091" width="2.85546875" style="130" bestFit="1" customWidth="1"/>
    <col min="3092" max="3092" width="1.85546875" style="130" bestFit="1" customWidth="1"/>
    <col min="3093" max="3094" width="1" style="130" bestFit="1" customWidth="1"/>
    <col min="3095" max="3095" width="5.5703125" style="130" bestFit="1" customWidth="1"/>
    <col min="3096" max="3096" width="1.85546875" style="130" bestFit="1" customWidth="1"/>
    <col min="3097" max="3097" width="2.85546875" style="130" bestFit="1" customWidth="1"/>
    <col min="3098" max="3098" width="1.85546875" style="130" bestFit="1" customWidth="1"/>
    <col min="3099" max="3099" width="9.28515625" style="130" bestFit="1" customWidth="1"/>
    <col min="3100" max="3328" width="9.140625" style="130"/>
    <col min="3329" max="3330" width="4.7109375" style="130" bestFit="1" customWidth="1"/>
    <col min="3331" max="3331" width="1.85546875" style="130" bestFit="1" customWidth="1"/>
    <col min="3332" max="3333" width="2.85546875" style="130" bestFit="1" customWidth="1"/>
    <col min="3334" max="3334" width="1.85546875" style="130" bestFit="1" customWidth="1"/>
    <col min="3335" max="3335" width="4.7109375" style="130" bestFit="1" customWidth="1"/>
    <col min="3336" max="3336" width="5.5703125" style="130" bestFit="1" customWidth="1"/>
    <col min="3337" max="3337" width="9.28515625" style="130" bestFit="1" customWidth="1"/>
    <col min="3338" max="3338" width="8.42578125" style="130" bestFit="1" customWidth="1"/>
    <col min="3339" max="3339" width="4.7109375" style="130" bestFit="1" customWidth="1"/>
    <col min="3340" max="3340" width="1" style="130" bestFit="1" customWidth="1"/>
    <col min="3341" max="3341" width="3.7109375" style="130" bestFit="1" customWidth="1"/>
    <col min="3342" max="3342" width="1" style="130" bestFit="1" customWidth="1"/>
    <col min="3343" max="3343" width="2.85546875" style="130" bestFit="1" customWidth="1"/>
    <col min="3344" max="3344" width="1" style="130" bestFit="1" customWidth="1"/>
    <col min="3345" max="3345" width="3.7109375" style="130" bestFit="1" customWidth="1"/>
    <col min="3346" max="3346" width="1" style="130" bestFit="1" customWidth="1"/>
    <col min="3347" max="3347" width="2.85546875" style="130" bestFit="1" customWidth="1"/>
    <col min="3348" max="3348" width="1.85546875" style="130" bestFit="1" customWidth="1"/>
    <col min="3349" max="3350" width="1" style="130" bestFit="1" customWidth="1"/>
    <col min="3351" max="3351" width="5.5703125" style="130" bestFit="1" customWidth="1"/>
    <col min="3352" max="3352" width="1.85546875" style="130" bestFit="1" customWidth="1"/>
    <col min="3353" max="3353" width="2.85546875" style="130" bestFit="1" customWidth="1"/>
    <col min="3354" max="3354" width="1.85546875" style="130" bestFit="1" customWidth="1"/>
    <col min="3355" max="3355" width="9.28515625" style="130" bestFit="1" customWidth="1"/>
    <col min="3356" max="3584" width="9.140625" style="130"/>
    <col min="3585" max="3586" width="4.7109375" style="130" bestFit="1" customWidth="1"/>
    <col min="3587" max="3587" width="1.85546875" style="130" bestFit="1" customWidth="1"/>
    <col min="3588" max="3589" width="2.85546875" style="130" bestFit="1" customWidth="1"/>
    <col min="3590" max="3590" width="1.85546875" style="130" bestFit="1" customWidth="1"/>
    <col min="3591" max="3591" width="4.7109375" style="130" bestFit="1" customWidth="1"/>
    <col min="3592" max="3592" width="5.5703125" style="130" bestFit="1" customWidth="1"/>
    <col min="3593" max="3593" width="9.28515625" style="130" bestFit="1" customWidth="1"/>
    <col min="3594" max="3594" width="8.42578125" style="130" bestFit="1" customWidth="1"/>
    <col min="3595" max="3595" width="4.7109375" style="130" bestFit="1" customWidth="1"/>
    <col min="3596" max="3596" width="1" style="130" bestFit="1" customWidth="1"/>
    <col min="3597" max="3597" width="3.7109375" style="130" bestFit="1" customWidth="1"/>
    <col min="3598" max="3598" width="1" style="130" bestFit="1" customWidth="1"/>
    <col min="3599" max="3599" width="2.85546875" style="130" bestFit="1" customWidth="1"/>
    <col min="3600" max="3600" width="1" style="130" bestFit="1" customWidth="1"/>
    <col min="3601" max="3601" width="3.7109375" style="130" bestFit="1" customWidth="1"/>
    <col min="3602" max="3602" width="1" style="130" bestFit="1" customWidth="1"/>
    <col min="3603" max="3603" width="2.85546875" style="130" bestFit="1" customWidth="1"/>
    <col min="3604" max="3604" width="1.85546875" style="130" bestFit="1" customWidth="1"/>
    <col min="3605" max="3606" width="1" style="130" bestFit="1" customWidth="1"/>
    <col min="3607" max="3607" width="5.5703125" style="130" bestFit="1" customWidth="1"/>
    <col min="3608" max="3608" width="1.85546875" style="130" bestFit="1" customWidth="1"/>
    <col min="3609" max="3609" width="2.85546875" style="130" bestFit="1" customWidth="1"/>
    <col min="3610" max="3610" width="1.85546875" style="130" bestFit="1" customWidth="1"/>
    <col min="3611" max="3611" width="9.28515625" style="130" bestFit="1" customWidth="1"/>
    <col min="3612" max="3840" width="9.140625" style="130"/>
    <col min="3841" max="3842" width="4.7109375" style="130" bestFit="1" customWidth="1"/>
    <col min="3843" max="3843" width="1.85546875" style="130" bestFit="1" customWidth="1"/>
    <col min="3844" max="3845" width="2.85546875" style="130" bestFit="1" customWidth="1"/>
    <col min="3846" max="3846" width="1.85546875" style="130" bestFit="1" customWidth="1"/>
    <col min="3847" max="3847" width="4.7109375" style="130" bestFit="1" customWidth="1"/>
    <col min="3848" max="3848" width="5.5703125" style="130" bestFit="1" customWidth="1"/>
    <col min="3849" max="3849" width="9.28515625" style="130" bestFit="1" customWidth="1"/>
    <col min="3850" max="3850" width="8.42578125" style="130" bestFit="1" customWidth="1"/>
    <col min="3851" max="3851" width="4.7109375" style="130" bestFit="1" customWidth="1"/>
    <col min="3852" max="3852" width="1" style="130" bestFit="1" customWidth="1"/>
    <col min="3853" max="3853" width="3.7109375" style="130" bestFit="1" customWidth="1"/>
    <col min="3854" max="3854" width="1" style="130" bestFit="1" customWidth="1"/>
    <col min="3855" max="3855" width="2.85546875" style="130" bestFit="1" customWidth="1"/>
    <col min="3856" max="3856" width="1" style="130" bestFit="1" customWidth="1"/>
    <col min="3857" max="3857" width="3.7109375" style="130" bestFit="1" customWidth="1"/>
    <col min="3858" max="3858" width="1" style="130" bestFit="1" customWidth="1"/>
    <col min="3859" max="3859" width="2.85546875" style="130" bestFit="1" customWidth="1"/>
    <col min="3860" max="3860" width="1.85546875" style="130" bestFit="1" customWidth="1"/>
    <col min="3861" max="3862" width="1" style="130" bestFit="1" customWidth="1"/>
    <col min="3863" max="3863" width="5.5703125" style="130" bestFit="1" customWidth="1"/>
    <col min="3864" max="3864" width="1.85546875" style="130" bestFit="1" customWidth="1"/>
    <col min="3865" max="3865" width="2.85546875" style="130" bestFit="1" customWidth="1"/>
    <col min="3866" max="3866" width="1.85546875" style="130" bestFit="1" customWidth="1"/>
    <col min="3867" max="3867" width="9.28515625" style="130" bestFit="1" customWidth="1"/>
    <col min="3868" max="4096" width="9.140625" style="130"/>
    <col min="4097" max="4098" width="4.7109375" style="130" bestFit="1" customWidth="1"/>
    <col min="4099" max="4099" width="1.85546875" style="130" bestFit="1" customWidth="1"/>
    <col min="4100" max="4101" width="2.85546875" style="130" bestFit="1" customWidth="1"/>
    <col min="4102" max="4102" width="1.85546875" style="130" bestFit="1" customWidth="1"/>
    <col min="4103" max="4103" width="4.7109375" style="130" bestFit="1" customWidth="1"/>
    <col min="4104" max="4104" width="5.5703125" style="130" bestFit="1" customWidth="1"/>
    <col min="4105" max="4105" width="9.28515625" style="130" bestFit="1" customWidth="1"/>
    <col min="4106" max="4106" width="8.42578125" style="130" bestFit="1" customWidth="1"/>
    <col min="4107" max="4107" width="4.7109375" style="130" bestFit="1" customWidth="1"/>
    <col min="4108" max="4108" width="1" style="130" bestFit="1" customWidth="1"/>
    <col min="4109" max="4109" width="3.7109375" style="130" bestFit="1" customWidth="1"/>
    <col min="4110" max="4110" width="1" style="130" bestFit="1" customWidth="1"/>
    <col min="4111" max="4111" width="2.85546875" style="130" bestFit="1" customWidth="1"/>
    <col min="4112" max="4112" width="1" style="130" bestFit="1" customWidth="1"/>
    <col min="4113" max="4113" width="3.7109375" style="130" bestFit="1" customWidth="1"/>
    <col min="4114" max="4114" width="1" style="130" bestFit="1" customWidth="1"/>
    <col min="4115" max="4115" width="2.85546875" style="130" bestFit="1" customWidth="1"/>
    <col min="4116" max="4116" width="1.85546875" style="130" bestFit="1" customWidth="1"/>
    <col min="4117" max="4118" width="1" style="130" bestFit="1" customWidth="1"/>
    <col min="4119" max="4119" width="5.5703125" style="130" bestFit="1" customWidth="1"/>
    <col min="4120" max="4120" width="1.85546875" style="130" bestFit="1" customWidth="1"/>
    <col min="4121" max="4121" width="2.85546875" style="130" bestFit="1" customWidth="1"/>
    <col min="4122" max="4122" width="1.85546875" style="130" bestFit="1" customWidth="1"/>
    <col min="4123" max="4123" width="9.28515625" style="130" bestFit="1" customWidth="1"/>
    <col min="4124" max="4352" width="9.140625" style="130"/>
    <col min="4353" max="4354" width="4.7109375" style="130" bestFit="1" customWidth="1"/>
    <col min="4355" max="4355" width="1.85546875" style="130" bestFit="1" customWidth="1"/>
    <col min="4356" max="4357" width="2.85546875" style="130" bestFit="1" customWidth="1"/>
    <col min="4358" max="4358" width="1.85546875" style="130" bestFit="1" customWidth="1"/>
    <col min="4359" max="4359" width="4.7109375" style="130" bestFit="1" customWidth="1"/>
    <col min="4360" max="4360" width="5.5703125" style="130" bestFit="1" customWidth="1"/>
    <col min="4361" max="4361" width="9.28515625" style="130" bestFit="1" customWidth="1"/>
    <col min="4362" max="4362" width="8.42578125" style="130" bestFit="1" customWidth="1"/>
    <col min="4363" max="4363" width="4.7109375" style="130" bestFit="1" customWidth="1"/>
    <col min="4364" max="4364" width="1" style="130" bestFit="1" customWidth="1"/>
    <col min="4365" max="4365" width="3.7109375" style="130" bestFit="1" customWidth="1"/>
    <col min="4366" max="4366" width="1" style="130" bestFit="1" customWidth="1"/>
    <col min="4367" max="4367" width="2.85546875" style="130" bestFit="1" customWidth="1"/>
    <col min="4368" max="4368" width="1" style="130" bestFit="1" customWidth="1"/>
    <col min="4369" max="4369" width="3.7109375" style="130" bestFit="1" customWidth="1"/>
    <col min="4370" max="4370" width="1" style="130" bestFit="1" customWidth="1"/>
    <col min="4371" max="4371" width="2.85546875" style="130" bestFit="1" customWidth="1"/>
    <col min="4372" max="4372" width="1.85546875" style="130" bestFit="1" customWidth="1"/>
    <col min="4373" max="4374" width="1" style="130" bestFit="1" customWidth="1"/>
    <col min="4375" max="4375" width="5.5703125" style="130" bestFit="1" customWidth="1"/>
    <col min="4376" max="4376" width="1.85546875" style="130" bestFit="1" customWidth="1"/>
    <col min="4377" max="4377" width="2.85546875" style="130" bestFit="1" customWidth="1"/>
    <col min="4378" max="4378" width="1.85546875" style="130" bestFit="1" customWidth="1"/>
    <col min="4379" max="4379" width="9.28515625" style="130" bestFit="1" customWidth="1"/>
    <col min="4380" max="4608" width="9.140625" style="130"/>
    <col min="4609" max="4610" width="4.7109375" style="130" bestFit="1" customWidth="1"/>
    <col min="4611" max="4611" width="1.85546875" style="130" bestFit="1" customWidth="1"/>
    <col min="4612" max="4613" width="2.85546875" style="130" bestFit="1" customWidth="1"/>
    <col min="4614" max="4614" width="1.85546875" style="130" bestFit="1" customWidth="1"/>
    <col min="4615" max="4615" width="4.7109375" style="130" bestFit="1" customWidth="1"/>
    <col min="4616" max="4616" width="5.5703125" style="130" bestFit="1" customWidth="1"/>
    <col min="4617" max="4617" width="9.28515625" style="130" bestFit="1" customWidth="1"/>
    <col min="4618" max="4618" width="8.42578125" style="130" bestFit="1" customWidth="1"/>
    <col min="4619" max="4619" width="4.7109375" style="130" bestFit="1" customWidth="1"/>
    <col min="4620" max="4620" width="1" style="130" bestFit="1" customWidth="1"/>
    <col min="4621" max="4621" width="3.7109375" style="130" bestFit="1" customWidth="1"/>
    <col min="4622" max="4622" width="1" style="130" bestFit="1" customWidth="1"/>
    <col min="4623" max="4623" width="2.85546875" style="130" bestFit="1" customWidth="1"/>
    <col min="4624" max="4624" width="1" style="130" bestFit="1" customWidth="1"/>
    <col min="4625" max="4625" width="3.7109375" style="130" bestFit="1" customWidth="1"/>
    <col min="4626" max="4626" width="1" style="130" bestFit="1" customWidth="1"/>
    <col min="4627" max="4627" width="2.85546875" style="130" bestFit="1" customWidth="1"/>
    <col min="4628" max="4628" width="1.85546875" style="130" bestFit="1" customWidth="1"/>
    <col min="4629" max="4630" width="1" style="130" bestFit="1" customWidth="1"/>
    <col min="4631" max="4631" width="5.5703125" style="130" bestFit="1" customWidth="1"/>
    <col min="4632" max="4632" width="1.85546875" style="130" bestFit="1" customWidth="1"/>
    <col min="4633" max="4633" width="2.85546875" style="130" bestFit="1" customWidth="1"/>
    <col min="4634" max="4634" width="1.85546875" style="130" bestFit="1" customWidth="1"/>
    <col min="4635" max="4635" width="9.28515625" style="130" bestFit="1" customWidth="1"/>
    <col min="4636" max="4864" width="9.140625" style="130"/>
    <col min="4865" max="4866" width="4.7109375" style="130" bestFit="1" customWidth="1"/>
    <col min="4867" max="4867" width="1.85546875" style="130" bestFit="1" customWidth="1"/>
    <col min="4868" max="4869" width="2.85546875" style="130" bestFit="1" customWidth="1"/>
    <col min="4870" max="4870" width="1.85546875" style="130" bestFit="1" customWidth="1"/>
    <col min="4871" max="4871" width="4.7109375" style="130" bestFit="1" customWidth="1"/>
    <col min="4872" max="4872" width="5.5703125" style="130" bestFit="1" customWidth="1"/>
    <col min="4873" max="4873" width="9.28515625" style="130" bestFit="1" customWidth="1"/>
    <col min="4874" max="4874" width="8.42578125" style="130" bestFit="1" customWidth="1"/>
    <col min="4875" max="4875" width="4.7109375" style="130" bestFit="1" customWidth="1"/>
    <col min="4876" max="4876" width="1" style="130" bestFit="1" customWidth="1"/>
    <col min="4877" max="4877" width="3.7109375" style="130" bestFit="1" customWidth="1"/>
    <col min="4878" max="4878" width="1" style="130" bestFit="1" customWidth="1"/>
    <col min="4879" max="4879" width="2.85546875" style="130" bestFit="1" customWidth="1"/>
    <col min="4880" max="4880" width="1" style="130" bestFit="1" customWidth="1"/>
    <col min="4881" max="4881" width="3.7109375" style="130" bestFit="1" customWidth="1"/>
    <col min="4882" max="4882" width="1" style="130" bestFit="1" customWidth="1"/>
    <col min="4883" max="4883" width="2.85546875" style="130" bestFit="1" customWidth="1"/>
    <col min="4884" max="4884" width="1.85546875" style="130" bestFit="1" customWidth="1"/>
    <col min="4885" max="4886" width="1" style="130" bestFit="1" customWidth="1"/>
    <col min="4887" max="4887" width="5.5703125" style="130" bestFit="1" customWidth="1"/>
    <col min="4888" max="4888" width="1.85546875" style="130" bestFit="1" customWidth="1"/>
    <col min="4889" max="4889" width="2.85546875" style="130" bestFit="1" customWidth="1"/>
    <col min="4890" max="4890" width="1.85546875" style="130" bestFit="1" customWidth="1"/>
    <col min="4891" max="4891" width="9.28515625" style="130" bestFit="1" customWidth="1"/>
    <col min="4892" max="5120" width="9.140625" style="130"/>
    <col min="5121" max="5122" width="4.7109375" style="130" bestFit="1" customWidth="1"/>
    <col min="5123" max="5123" width="1.85546875" style="130" bestFit="1" customWidth="1"/>
    <col min="5124" max="5125" width="2.85546875" style="130" bestFit="1" customWidth="1"/>
    <col min="5126" max="5126" width="1.85546875" style="130" bestFit="1" customWidth="1"/>
    <col min="5127" max="5127" width="4.7109375" style="130" bestFit="1" customWidth="1"/>
    <col min="5128" max="5128" width="5.5703125" style="130" bestFit="1" customWidth="1"/>
    <col min="5129" max="5129" width="9.28515625" style="130" bestFit="1" customWidth="1"/>
    <col min="5130" max="5130" width="8.42578125" style="130" bestFit="1" customWidth="1"/>
    <col min="5131" max="5131" width="4.7109375" style="130" bestFit="1" customWidth="1"/>
    <col min="5132" max="5132" width="1" style="130" bestFit="1" customWidth="1"/>
    <col min="5133" max="5133" width="3.7109375" style="130" bestFit="1" customWidth="1"/>
    <col min="5134" max="5134" width="1" style="130" bestFit="1" customWidth="1"/>
    <col min="5135" max="5135" width="2.85546875" style="130" bestFit="1" customWidth="1"/>
    <col min="5136" max="5136" width="1" style="130" bestFit="1" customWidth="1"/>
    <col min="5137" max="5137" width="3.7109375" style="130" bestFit="1" customWidth="1"/>
    <col min="5138" max="5138" width="1" style="130" bestFit="1" customWidth="1"/>
    <col min="5139" max="5139" width="2.85546875" style="130" bestFit="1" customWidth="1"/>
    <col min="5140" max="5140" width="1.85546875" style="130" bestFit="1" customWidth="1"/>
    <col min="5141" max="5142" width="1" style="130" bestFit="1" customWidth="1"/>
    <col min="5143" max="5143" width="5.5703125" style="130" bestFit="1" customWidth="1"/>
    <col min="5144" max="5144" width="1.85546875" style="130" bestFit="1" customWidth="1"/>
    <col min="5145" max="5145" width="2.85546875" style="130" bestFit="1" customWidth="1"/>
    <col min="5146" max="5146" width="1.85546875" style="130" bestFit="1" customWidth="1"/>
    <col min="5147" max="5147" width="9.28515625" style="130" bestFit="1" customWidth="1"/>
    <col min="5148" max="5376" width="9.140625" style="130"/>
    <col min="5377" max="5378" width="4.7109375" style="130" bestFit="1" customWidth="1"/>
    <col min="5379" max="5379" width="1.85546875" style="130" bestFit="1" customWidth="1"/>
    <col min="5380" max="5381" width="2.85546875" style="130" bestFit="1" customWidth="1"/>
    <col min="5382" max="5382" width="1.85546875" style="130" bestFit="1" customWidth="1"/>
    <col min="5383" max="5383" width="4.7109375" style="130" bestFit="1" customWidth="1"/>
    <col min="5384" max="5384" width="5.5703125" style="130" bestFit="1" customWidth="1"/>
    <col min="5385" max="5385" width="9.28515625" style="130" bestFit="1" customWidth="1"/>
    <col min="5386" max="5386" width="8.42578125" style="130" bestFit="1" customWidth="1"/>
    <col min="5387" max="5387" width="4.7109375" style="130" bestFit="1" customWidth="1"/>
    <col min="5388" max="5388" width="1" style="130" bestFit="1" customWidth="1"/>
    <col min="5389" max="5389" width="3.7109375" style="130" bestFit="1" customWidth="1"/>
    <col min="5390" max="5390" width="1" style="130" bestFit="1" customWidth="1"/>
    <col min="5391" max="5391" width="2.85546875" style="130" bestFit="1" customWidth="1"/>
    <col min="5392" max="5392" width="1" style="130" bestFit="1" customWidth="1"/>
    <col min="5393" max="5393" width="3.7109375" style="130" bestFit="1" customWidth="1"/>
    <col min="5394" max="5394" width="1" style="130" bestFit="1" customWidth="1"/>
    <col min="5395" max="5395" width="2.85546875" style="130" bestFit="1" customWidth="1"/>
    <col min="5396" max="5396" width="1.85546875" style="130" bestFit="1" customWidth="1"/>
    <col min="5397" max="5398" width="1" style="130" bestFit="1" customWidth="1"/>
    <col min="5399" max="5399" width="5.5703125" style="130" bestFit="1" customWidth="1"/>
    <col min="5400" max="5400" width="1.85546875" style="130" bestFit="1" customWidth="1"/>
    <col min="5401" max="5401" width="2.85546875" style="130" bestFit="1" customWidth="1"/>
    <col min="5402" max="5402" width="1.85546875" style="130" bestFit="1" customWidth="1"/>
    <col min="5403" max="5403" width="9.28515625" style="130" bestFit="1" customWidth="1"/>
    <col min="5404" max="5632" width="9.140625" style="130"/>
    <col min="5633" max="5634" width="4.7109375" style="130" bestFit="1" customWidth="1"/>
    <col min="5635" max="5635" width="1.85546875" style="130" bestFit="1" customWidth="1"/>
    <col min="5636" max="5637" width="2.85546875" style="130" bestFit="1" customWidth="1"/>
    <col min="5638" max="5638" width="1.85546875" style="130" bestFit="1" customWidth="1"/>
    <col min="5639" max="5639" width="4.7109375" style="130" bestFit="1" customWidth="1"/>
    <col min="5640" max="5640" width="5.5703125" style="130" bestFit="1" customWidth="1"/>
    <col min="5641" max="5641" width="9.28515625" style="130" bestFit="1" customWidth="1"/>
    <col min="5642" max="5642" width="8.42578125" style="130" bestFit="1" customWidth="1"/>
    <col min="5643" max="5643" width="4.7109375" style="130" bestFit="1" customWidth="1"/>
    <col min="5644" max="5644" width="1" style="130" bestFit="1" customWidth="1"/>
    <col min="5645" max="5645" width="3.7109375" style="130" bestFit="1" customWidth="1"/>
    <col min="5646" max="5646" width="1" style="130" bestFit="1" customWidth="1"/>
    <col min="5647" max="5647" width="2.85546875" style="130" bestFit="1" customWidth="1"/>
    <col min="5648" max="5648" width="1" style="130" bestFit="1" customWidth="1"/>
    <col min="5649" max="5649" width="3.7109375" style="130" bestFit="1" customWidth="1"/>
    <col min="5650" max="5650" width="1" style="130" bestFit="1" customWidth="1"/>
    <col min="5651" max="5651" width="2.85546875" style="130" bestFit="1" customWidth="1"/>
    <col min="5652" max="5652" width="1.85546875" style="130" bestFit="1" customWidth="1"/>
    <col min="5653" max="5654" width="1" style="130" bestFit="1" customWidth="1"/>
    <col min="5655" max="5655" width="5.5703125" style="130" bestFit="1" customWidth="1"/>
    <col min="5656" max="5656" width="1.85546875" style="130" bestFit="1" customWidth="1"/>
    <col min="5657" max="5657" width="2.85546875" style="130" bestFit="1" customWidth="1"/>
    <col min="5658" max="5658" width="1.85546875" style="130" bestFit="1" customWidth="1"/>
    <col min="5659" max="5659" width="9.28515625" style="130" bestFit="1" customWidth="1"/>
    <col min="5660" max="5888" width="9.140625" style="130"/>
    <col min="5889" max="5890" width="4.7109375" style="130" bestFit="1" customWidth="1"/>
    <col min="5891" max="5891" width="1.85546875" style="130" bestFit="1" customWidth="1"/>
    <col min="5892" max="5893" width="2.85546875" style="130" bestFit="1" customWidth="1"/>
    <col min="5894" max="5894" width="1.85546875" style="130" bestFit="1" customWidth="1"/>
    <col min="5895" max="5895" width="4.7109375" style="130" bestFit="1" customWidth="1"/>
    <col min="5896" max="5896" width="5.5703125" style="130" bestFit="1" customWidth="1"/>
    <col min="5897" max="5897" width="9.28515625" style="130" bestFit="1" customWidth="1"/>
    <col min="5898" max="5898" width="8.42578125" style="130" bestFit="1" customWidth="1"/>
    <col min="5899" max="5899" width="4.7109375" style="130" bestFit="1" customWidth="1"/>
    <col min="5900" max="5900" width="1" style="130" bestFit="1" customWidth="1"/>
    <col min="5901" max="5901" width="3.7109375" style="130" bestFit="1" customWidth="1"/>
    <col min="5902" max="5902" width="1" style="130" bestFit="1" customWidth="1"/>
    <col min="5903" max="5903" width="2.85546875" style="130" bestFit="1" customWidth="1"/>
    <col min="5904" max="5904" width="1" style="130" bestFit="1" customWidth="1"/>
    <col min="5905" max="5905" width="3.7109375" style="130" bestFit="1" customWidth="1"/>
    <col min="5906" max="5906" width="1" style="130" bestFit="1" customWidth="1"/>
    <col min="5907" max="5907" width="2.85546875" style="130" bestFit="1" customWidth="1"/>
    <col min="5908" max="5908" width="1.85546875" style="130" bestFit="1" customWidth="1"/>
    <col min="5909" max="5910" width="1" style="130" bestFit="1" customWidth="1"/>
    <col min="5911" max="5911" width="5.5703125" style="130" bestFit="1" customWidth="1"/>
    <col min="5912" max="5912" width="1.85546875" style="130" bestFit="1" customWidth="1"/>
    <col min="5913" max="5913" width="2.85546875" style="130" bestFit="1" customWidth="1"/>
    <col min="5914" max="5914" width="1.85546875" style="130" bestFit="1" customWidth="1"/>
    <col min="5915" max="5915" width="9.28515625" style="130" bestFit="1" customWidth="1"/>
    <col min="5916" max="6144" width="9.140625" style="130"/>
    <col min="6145" max="6146" width="4.7109375" style="130" bestFit="1" customWidth="1"/>
    <col min="6147" max="6147" width="1.85546875" style="130" bestFit="1" customWidth="1"/>
    <col min="6148" max="6149" width="2.85546875" style="130" bestFit="1" customWidth="1"/>
    <col min="6150" max="6150" width="1.85546875" style="130" bestFit="1" customWidth="1"/>
    <col min="6151" max="6151" width="4.7109375" style="130" bestFit="1" customWidth="1"/>
    <col min="6152" max="6152" width="5.5703125" style="130" bestFit="1" customWidth="1"/>
    <col min="6153" max="6153" width="9.28515625" style="130" bestFit="1" customWidth="1"/>
    <col min="6154" max="6154" width="8.42578125" style="130" bestFit="1" customWidth="1"/>
    <col min="6155" max="6155" width="4.7109375" style="130" bestFit="1" customWidth="1"/>
    <col min="6156" max="6156" width="1" style="130" bestFit="1" customWidth="1"/>
    <col min="6157" max="6157" width="3.7109375" style="130" bestFit="1" customWidth="1"/>
    <col min="6158" max="6158" width="1" style="130" bestFit="1" customWidth="1"/>
    <col min="6159" max="6159" width="2.85546875" style="130" bestFit="1" customWidth="1"/>
    <col min="6160" max="6160" width="1" style="130" bestFit="1" customWidth="1"/>
    <col min="6161" max="6161" width="3.7109375" style="130" bestFit="1" customWidth="1"/>
    <col min="6162" max="6162" width="1" style="130" bestFit="1" customWidth="1"/>
    <col min="6163" max="6163" width="2.85546875" style="130" bestFit="1" customWidth="1"/>
    <col min="6164" max="6164" width="1.85546875" style="130" bestFit="1" customWidth="1"/>
    <col min="6165" max="6166" width="1" style="130" bestFit="1" customWidth="1"/>
    <col min="6167" max="6167" width="5.5703125" style="130" bestFit="1" customWidth="1"/>
    <col min="6168" max="6168" width="1.85546875" style="130" bestFit="1" customWidth="1"/>
    <col min="6169" max="6169" width="2.85546875" style="130" bestFit="1" customWidth="1"/>
    <col min="6170" max="6170" width="1.85546875" style="130" bestFit="1" customWidth="1"/>
    <col min="6171" max="6171" width="9.28515625" style="130" bestFit="1" customWidth="1"/>
    <col min="6172" max="6400" width="9.140625" style="130"/>
    <col min="6401" max="6402" width="4.7109375" style="130" bestFit="1" customWidth="1"/>
    <col min="6403" max="6403" width="1.85546875" style="130" bestFit="1" customWidth="1"/>
    <col min="6404" max="6405" width="2.85546875" style="130" bestFit="1" customWidth="1"/>
    <col min="6406" max="6406" width="1.85546875" style="130" bestFit="1" customWidth="1"/>
    <col min="6407" max="6407" width="4.7109375" style="130" bestFit="1" customWidth="1"/>
    <col min="6408" max="6408" width="5.5703125" style="130" bestFit="1" customWidth="1"/>
    <col min="6409" max="6409" width="9.28515625" style="130" bestFit="1" customWidth="1"/>
    <col min="6410" max="6410" width="8.42578125" style="130" bestFit="1" customWidth="1"/>
    <col min="6411" max="6411" width="4.7109375" style="130" bestFit="1" customWidth="1"/>
    <col min="6412" max="6412" width="1" style="130" bestFit="1" customWidth="1"/>
    <col min="6413" max="6413" width="3.7109375" style="130" bestFit="1" customWidth="1"/>
    <col min="6414" max="6414" width="1" style="130" bestFit="1" customWidth="1"/>
    <col min="6415" max="6415" width="2.85546875" style="130" bestFit="1" customWidth="1"/>
    <col min="6416" max="6416" width="1" style="130" bestFit="1" customWidth="1"/>
    <col min="6417" max="6417" width="3.7109375" style="130" bestFit="1" customWidth="1"/>
    <col min="6418" max="6418" width="1" style="130" bestFit="1" customWidth="1"/>
    <col min="6419" max="6419" width="2.85546875" style="130" bestFit="1" customWidth="1"/>
    <col min="6420" max="6420" width="1.85546875" style="130" bestFit="1" customWidth="1"/>
    <col min="6421" max="6422" width="1" style="130" bestFit="1" customWidth="1"/>
    <col min="6423" max="6423" width="5.5703125" style="130" bestFit="1" customWidth="1"/>
    <col min="6424" max="6424" width="1.85546875" style="130" bestFit="1" customWidth="1"/>
    <col min="6425" max="6425" width="2.85546875" style="130" bestFit="1" customWidth="1"/>
    <col min="6426" max="6426" width="1.85546875" style="130" bestFit="1" customWidth="1"/>
    <col min="6427" max="6427" width="9.28515625" style="130" bestFit="1" customWidth="1"/>
    <col min="6428" max="6656" width="9.140625" style="130"/>
    <col min="6657" max="6658" width="4.7109375" style="130" bestFit="1" customWidth="1"/>
    <col min="6659" max="6659" width="1.85546875" style="130" bestFit="1" customWidth="1"/>
    <col min="6660" max="6661" width="2.85546875" style="130" bestFit="1" customWidth="1"/>
    <col min="6662" max="6662" width="1.85546875" style="130" bestFit="1" customWidth="1"/>
    <col min="6663" max="6663" width="4.7109375" style="130" bestFit="1" customWidth="1"/>
    <col min="6664" max="6664" width="5.5703125" style="130" bestFit="1" customWidth="1"/>
    <col min="6665" max="6665" width="9.28515625" style="130" bestFit="1" customWidth="1"/>
    <col min="6666" max="6666" width="8.42578125" style="130" bestFit="1" customWidth="1"/>
    <col min="6667" max="6667" width="4.7109375" style="130" bestFit="1" customWidth="1"/>
    <col min="6668" max="6668" width="1" style="130" bestFit="1" customWidth="1"/>
    <col min="6669" max="6669" width="3.7109375" style="130" bestFit="1" customWidth="1"/>
    <col min="6670" max="6670" width="1" style="130" bestFit="1" customWidth="1"/>
    <col min="6671" max="6671" width="2.85546875" style="130" bestFit="1" customWidth="1"/>
    <col min="6672" max="6672" width="1" style="130" bestFit="1" customWidth="1"/>
    <col min="6673" max="6673" width="3.7109375" style="130" bestFit="1" customWidth="1"/>
    <col min="6674" max="6674" width="1" style="130" bestFit="1" customWidth="1"/>
    <col min="6675" max="6675" width="2.85546875" style="130" bestFit="1" customWidth="1"/>
    <col min="6676" max="6676" width="1.85546875" style="130" bestFit="1" customWidth="1"/>
    <col min="6677" max="6678" width="1" style="130" bestFit="1" customWidth="1"/>
    <col min="6679" max="6679" width="5.5703125" style="130" bestFit="1" customWidth="1"/>
    <col min="6680" max="6680" width="1.85546875" style="130" bestFit="1" customWidth="1"/>
    <col min="6681" max="6681" width="2.85546875" style="130" bestFit="1" customWidth="1"/>
    <col min="6682" max="6682" width="1.85546875" style="130" bestFit="1" customWidth="1"/>
    <col min="6683" max="6683" width="9.28515625" style="130" bestFit="1" customWidth="1"/>
    <col min="6684" max="6912" width="9.140625" style="130"/>
    <col min="6913" max="6914" width="4.7109375" style="130" bestFit="1" customWidth="1"/>
    <col min="6915" max="6915" width="1.85546875" style="130" bestFit="1" customWidth="1"/>
    <col min="6916" max="6917" width="2.85546875" style="130" bestFit="1" customWidth="1"/>
    <col min="6918" max="6918" width="1.85546875" style="130" bestFit="1" customWidth="1"/>
    <col min="6919" max="6919" width="4.7109375" style="130" bestFit="1" customWidth="1"/>
    <col min="6920" max="6920" width="5.5703125" style="130" bestFit="1" customWidth="1"/>
    <col min="6921" max="6921" width="9.28515625" style="130" bestFit="1" customWidth="1"/>
    <col min="6922" max="6922" width="8.42578125" style="130" bestFit="1" customWidth="1"/>
    <col min="6923" max="6923" width="4.7109375" style="130" bestFit="1" customWidth="1"/>
    <col min="6924" max="6924" width="1" style="130" bestFit="1" customWidth="1"/>
    <col min="6925" max="6925" width="3.7109375" style="130" bestFit="1" customWidth="1"/>
    <col min="6926" max="6926" width="1" style="130" bestFit="1" customWidth="1"/>
    <col min="6927" max="6927" width="2.85546875" style="130" bestFit="1" customWidth="1"/>
    <col min="6928" max="6928" width="1" style="130" bestFit="1" customWidth="1"/>
    <col min="6929" max="6929" width="3.7109375" style="130" bestFit="1" customWidth="1"/>
    <col min="6930" max="6930" width="1" style="130" bestFit="1" customWidth="1"/>
    <col min="6931" max="6931" width="2.85546875" style="130" bestFit="1" customWidth="1"/>
    <col min="6932" max="6932" width="1.85546875" style="130" bestFit="1" customWidth="1"/>
    <col min="6933" max="6934" width="1" style="130" bestFit="1" customWidth="1"/>
    <col min="6935" max="6935" width="5.5703125" style="130" bestFit="1" customWidth="1"/>
    <col min="6936" max="6936" width="1.85546875" style="130" bestFit="1" customWidth="1"/>
    <col min="6937" max="6937" width="2.85546875" style="130" bestFit="1" customWidth="1"/>
    <col min="6938" max="6938" width="1.85546875" style="130" bestFit="1" customWidth="1"/>
    <col min="6939" max="6939" width="9.28515625" style="130" bestFit="1" customWidth="1"/>
    <col min="6940" max="7168" width="9.140625" style="130"/>
    <col min="7169" max="7170" width="4.7109375" style="130" bestFit="1" customWidth="1"/>
    <col min="7171" max="7171" width="1.85546875" style="130" bestFit="1" customWidth="1"/>
    <col min="7172" max="7173" width="2.85546875" style="130" bestFit="1" customWidth="1"/>
    <col min="7174" max="7174" width="1.85546875" style="130" bestFit="1" customWidth="1"/>
    <col min="7175" max="7175" width="4.7109375" style="130" bestFit="1" customWidth="1"/>
    <col min="7176" max="7176" width="5.5703125" style="130" bestFit="1" customWidth="1"/>
    <col min="7177" max="7177" width="9.28515625" style="130" bestFit="1" customWidth="1"/>
    <col min="7178" max="7178" width="8.42578125" style="130" bestFit="1" customWidth="1"/>
    <col min="7179" max="7179" width="4.7109375" style="130" bestFit="1" customWidth="1"/>
    <col min="7180" max="7180" width="1" style="130" bestFit="1" customWidth="1"/>
    <col min="7181" max="7181" width="3.7109375" style="130" bestFit="1" customWidth="1"/>
    <col min="7182" max="7182" width="1" style="130" bestFit="1" customWidth="1"/>
    <col min="7183" max="7183" width="2.85546875" style="130" bestFit="1" customWidth="1"/>
    <col min="7184" max="7184" width="1" style="130" bestFit="1" customWidth="1"/>
    <col min="7185" max="7185" width="3.7109375" style="130" bestFit="1" customWidth="1"/>
    <col min="7186" max="7186" width="1" style="130" bestFit="1" customWidth="1"/>
    <col min="7187" max="7187" width="2.85546875" style="130" bestFit="1" customWidth="1"/>
    <col min="7188" max="7188" width="1.85546875" style="130" bestFit="1" customWidth="1"/>
    <col min="7189" max="7190" width="1" style="130" bestFit="1" customWidth="1"/>
    <col min="7191" max="7191" width="5.5703125" style="130" bestFit="1" customWidth="1"/>
    <col min="7192" max="7192" width="1.85546875" style="130" bestFit="1" customWidth="1"/>
    <col min="7193" max="7193" width="2.85546875" style="130" bestFit="1" customWidth="1"/>
    <col min="7194" max="7194" width="1.85546875" style="130" bestFit="1" customWidth="1"/>
    <col min="7195" max="7195" width="9.28515625" style="130" bestFit="1" customWidth="1"/>
    <col min="7196" max="7424" width="9.140625" style="130"/>
    <col min="7425" max="7426" width="4.7109375" style="130" bestFit="1" customWidth="1"/>
    <col min="7427" max="7427" width="1.85546875" style="130" bestFit="1" customWidth="1"/>
    <col min="7428" max="7429" width="2.85546875" style="130" bestFit="1" customWidth="1"/>
    <col min="7430" max="7430" width="1.85546875" style="130" bestFit="1" customWidth="1"/>
    <col min="7431" max="7431" width="4.7109375" style="130" bestFit="1" customWidth="1"/>
    <col min="7432" max="7432" width="5.5703125" style="130" bestFit="1" customWidth="1"/>
    <col min="7433" max="7433" width="9.28515625" style="130" bestFit="1" customWidth="1"/>
    <col min="7434" max="7434" width="8.42578125" style="130" bestFit="1" customWidth="1"/>
    <col min="7435" max="7435" width="4.7109375" style="130" bestFit="1" customWidth="1"/>
    <col min="7436" max="7436" width="1" style="130" bestFit="1" customWidth="1"/>
    <col min="7437" max="7437" width="3.7109375" style="130" bestFit="1" customWidth="1"/>
    <col min="7438" max="7438" width="1" style="130" bestFit="1" customWidth="1"/>
    <col min="7439" max="7439" width="2.85546875" style="130" bestFit="1" customWidth="1"/>
    <col min="7440" max="7440" width="1" style="130" bestFit="1" customWidth="1"/>
    <col min="7441" max="7441" width="3.7109375" style="130" bestFit="1" customWidth="1"/>
    <col min="7442" max="7442" width="1" style="130" bestFit="1" customWidth="1"/>
    <col min="7443" max="7443" width="2.85546875" style="130" bestFit="1" customWidth="1"/>
    <col min="7444" max="7444" width="1.85546875" style="130" bestFit="1" customWidth="1"/>
    <col min="7445" max="7446" width="1" style="130" bestFit="1" customWidth="1"/>
    <col min="7447" max="7447" width="5.5703125" style="130" bestFit="1" customWidth="1"/>
    <col min="7448" max="7448" width="1.85546875" style="130" bestFit="1" customWidth="1"/>
    <col min="7449" max="7449" width="2.85546875" style="130" bestFit="1" customWidth="1"/>
    <col min="7450" max="7450" width="1.85546875" style="130" bestFit="1" customWidth="1"/>
    <col min="7451" max="7451" width="9.28515625" style="130" bestFit="1" customWidth="1"/>
    <col min="7452" max="7680" width="9.140625" style="130"/>
    <col min="7681" max="7682" width="4.7109375" style="130" bestFit="1" customWidth="1"/>
    <col min="7683" max="7683" width="1.85546875" style="130" bestFit="1" customWidth="1"/>
    <col min="7684" max="7685" width="2.85546875" style="130" bestFit="1" customWidth="1"/>
    <col min="7686" max="7686" width="1.85546875" style="130" bestFit="1" customWidth="1"/>
    <col min="7687" max="7687" width="4.7109375" style="130" bestFit="1" customWidth="1"/>
    <col min="7688" max="7688" width="5.5703125" style="130" bestFit="1" customWidth="1"/>
    <col min="7689" max="7689" width="9.28515625" style="130" bestFit="1" customWidth="1"/>
    <col min="7690" max="7690" width="8.42578125" style="130" bestFit="1" customWidth="1"/>
    <col min="7691" max="7691" width="4.7109375" style="130" bestFit="1" customWidth="1"/>
    <col min="7692" max="7692" width="1" style="130" bestFit="1" customWidth="1"/>
    <col min="7693" max="7693" width="3.7109375" style="130" bestFit="1" customWidth="1"/>
    <col min="7694" max="7694" width="1" style="130" bestFit="1" customWidth="1"/>
    <col min="7695" max="7695" width="2.85546875" style="130" bestFit="1" customWidth="1"/>
    <col min="7696" max="7696" width="1" style="130" bestFit="1" customWidth="1"/>
    <col min="7697" max="7697" width="3.7109375" style="130" bestFit="1" customWidth="1"/>
    <col min="7698" max="7698" width="1" style="130" bestFit="1" customWidth="1"/>
    <col min="7699" max="7699" width="2.85546875" style="130" bestFit="1" customWidth="1"/>
    <col min="7700" max="7700" width="1.85546875" style="130" bestFit="1" customWidth="1"/>
    <col min="7701" max="7702" width="1" style="130" bestFit="1" customWidth="1"/>
    <col min="7703" max="7703" width="5.5703125" style="130" bestFit="1" customWidth="1"/>
    <col min="7704" max="7704" width="1.85546875" style="130" bestFit="1" customWidth="1"/>
    <col min="7705" max="7705" width="2.85546875" style="130" bestFit="1" customWidth="1"/>
    <col min="7706" max="7706" width="1.85546875" style="130" bestFit="1" customWidth="1"/>
    <col min="7707" max="7707" width="9.28515625" style="130" bestFit="1" customWidth="1"/>
    <col min="7708" max="7936" width="9.140625" style="130"/>
    <col min="7937" max="7938" width="4.7109375" style="130" bestFit="1" customWidth="1"/>
    <col min="7939" max="7939" width="1.85546875" style="130" bestFit="1" customWidth="1"/>
    <col min="7940" max="7941" width="2.85546875" style="130" bestFit="1" customWidth="1"/>
    <col min="7942" max="7942" width="1.85546875" style="130" bestFit="1" customWidth="1"/>
    <col min="7943" max="7943" width="4.7109375" style="130" bestFit="1" customWidth="1"/>
    <col min="7944" max="7944" width="5.5703125" style="130" bestFit="1" customWidth="1"/>
    <col min="7945" max="7945" width="9.28515625" style="130" bestFit="1" customWidth="1"/>
    <col min="7946" max="7946" width="8.42578125" style="130" bestFit="1" customWidth="1"/>
    <col min="7947" max="7947" width="4.7109375" style="130" bestFit="1" customWidth="1"/>
    <col min="7948" max="7948" width="1" style="130" bestFit="1" customWidth="1"/>
    <col min="7949" max="7949" width="3.7109375" style="130" bestFit="1" customWidth="1"/>
    <col min="7950" max="7950" width="1" style="130" bestFit="1" customWidth="1"/>
    <col min="7951" max="7951" width="2.85546875" style="130" bestFit="1" customWidth="1"/>
    <col min="7952" max="7952" width="1" style="130" bestFit="1" customWidth="1"/>
    <col min="7953" max="7953" width="3.7109375" style="130" bestFit="1" customWidth="1"/>
    <col min="7954" max="7954" width="1" style="130" bestFit="1" customWidth="1"/>
    <col min="7955" max="7955" width="2.85546875" style="130" bestFit="1" customWidth="1"/>
    <col min="7956" max="7956" width="1.85546875" style="130" bestFit="1" customWidth="1"/>
    <col min="7957" max="7958" width="1" style="130" bestFit="1" customWidth="1"/>
    <col min="7959" max="7959" width="5.5703125" style="130" bestFit="1" customWidth="1"/>
    <col min="7960" max="7960" width="1.85546875" style="130" bestFit="1" customWidth="1"/>
    <col min="7961" max="7961" width="2.85546875" style="130" bestFit="1" customWidth="1"/>
    <col min="7962" max="7962" width="1.85546875" style="130" bestFit="1" customWidth="1"/>
    <col min="7963" max="7963" width="9.28515625" style="130" bestFit="1" customWidth="1"/>
    <col min="7964" max="8192" width="9.140625" style="130"/>
    <col min="8193" max="8194" width="4.7109375" style="130" bestFit="1" customWidth="1"/>
    <col min="8195" max="8195" width="1.85546875" style="130" bestFit="1" customWidth="1"/>
    <col min="8196" max="8197" width="2.85546875" style="130" bestFit="1" customWidth="1"/>
    <col min="8198" max="8198" width="1.85546875" style="130" bestFit="1" customWidth="1"/>
    <col min="8199" max="8199" width="4.7109375" style="130" bestFit="1" customWidth="1"/>
    <col min="8200" max="8200" width="5.5703125" style="130" bestFit="1" customWidth="1"/>
    <col min="8201" max="8201" width="9.28515625" style="130" bestFit="1" customWidth="1"/>
    <col min="8202" max="8202" width="8.42578125" style="130" bestFit="1" customWidth="1"/>
    <col min="8203" max="8203" width="4.7109375" style="130" bestFit="1" customWidth="1"/>
    <col min="8204" max="8204" width="1" style="130" bestFit="1" customWidth="1"/>
    <col min="8205" max="8205" width="3.7109375" style="130" bestFit="1" customWidth="1"/>
    <col min="8206" max="8206" width="1" style="130" bestFit="1" customWidth="1"/>
    <col min="8207" max="8207" width="2.85546875" style="130" bestFit="1" customWidth="1"/>
    <col min="8208" max="8208" width="1" style="130" bestFit="1" customWidth="1"/>
    <col min="8209" max="8209" width="3.7109375" style="130" bestFit="1" customWidth="1"/>
    <col min="8210" max="8210" width="1" style="130" bestFit="1" customWidth="1"/>
    <col min="8211" max="8211" width="2.85546875" style="130" bestFit="1" customWidth="1"/>
    <col min="8212" max="8212" width="1.85546875" style="130" bestFit="1" customWidth="1"/>
    <col min="8213" max="8214" width="1" style="130" bestFit="1" customWidth="1"/>
    <col min="8215" max="8215" width="5.5703125" style="130" bestFit="1" customWidth="1"/>
    <col min="8216" max="8216" width="1.85546875" style="130" bestFit="1" customWidth="1"/>
    <col min="8217" max="8217" width="2.85546875" style="130" bestFit="1" customWidth="1"/>
    <col min="8218" max="8218" width="1.85546875" style="130" bestFit="1" customWidth="1"/>
    <col min="8219" max="8219" width="9.28515625" style="130" bestFit="1" customWidth="1"/>
    <col min="8220" max="8448" width="9.140625" style="130"/>
    <col min="8449" max="8450" width="4.7109375" style="130" bestFit="1" customWidth="1"/>
    <col min="8451" max="8451" width="1.85546875" style="130" bestFit="1" customWidth="1"/>
    <col min="8452" max="8453" width="2.85546875" style="130" bestFit="1" customWidth="1"/>
    <col min="8454" max="8454" width="1.85546875" style="130" bestFit="1" customWidth="1"/>
    <col min="8455" max="8455" width="4.7109375" style="130" bestFit="1" customWidth="1"/>
    <col min="8456" max="8456" width="5.5703125" style="130" bestFit="1" customWidth="1"/>
    <col min="8457" max="8457" width="9.28515625" style="130" bestFit="1" customWidth="1"/>
    <col min="8458" max="8458" width="8.42578125" style="130" bestFit="1" customWidth="1"/>
    <col min="8459" max="8459" width="4.7109375" style="130" bestFit="1" customWidth="1"/>
    <col min="8460" max="8460" width="1" style="130" bestFit="1" customWidth="1"/>
    <col min="8461" max="8461" width="3.7109375" style="130" bestFit="1" customWidth="1"/>
    <col min="8462" max="8462" width="1" style="130" bestFit="1" customWidth="1"/>
    <col min="8463" max="8463" width="2.85546875" style="130" bestFit="1" customWidth="1"/>
    <col min="8464" max="8464" width="1" style="130" bestFit="1" customWidth="1"/>
    <col min="8465" max="8465" width="3.7109375" style="130" bestFit="1" customWidth="1"/>
    <col min="8466" max="8466" width="1" style="130" bestFit="1" customWidth="1"/>
    <col min="8467" max="8467" width="2.85546875" style="130" bestFit="1" customWidth="1"/>
    <col min="8468" max="8468" width="1.85546875" style="130" bestFit="1" customWidth="1"/>
    <col min="8469" max="8470" width="1" style="130" bestFit="1" customWidth="1"/>
    <col min="8471" max="8471" width="5.5703125" style="130" bestFit="1" customWidth="1"/>
    <col min="8472" max="8472" width="1.85546875" style="130" bestFit="1" customWidth="1"/>
    <col min="8473" max="8473" width="2.85546875" style="130" bestFit="1" customWidth="1"/>
    <col min="8474" max="8474" width="1.85546875" style="130" bestFit="1" customWidth="1"/>
    <col min="8475" max="8475" width="9.28515625" style="130" bestFit="1" customWidth="1"/>
    <col min="8476" max="8704" width="9.140625" style="130"/>
    <col min="8705" max="8706" width="4.7109375" style="130" bestFit="1" customWidth="1"/>
    <col min="8707" max="8707" width="1.85546875" style="130" bestFit="1" customWidth="1"/>
    <col min="8708" max="8709" width="2.85546875" style="130" bestFit="1" customWidth="1"/>
    <col min="8710" max="8710" width="1.85546875" style="130" bestFit="1" customWidth="1"/>
    <col min="8711" max="8711" width="4.7109375" style="130" bestFit="1" customWidth="1"/>
    <col min="8712" max="8712" width="5.5703125" style="130" bestFit="1" customWidth="1"/>
    <col min="8713" max="8713" width="9.28515625" style="130" bestFit="1" customWidth="1"/>
    <col min="8714" max="8714" width="8.42578125" style="130" bestFit="1" customWidth="1"/>
    <col min="8715" max="8715" width="4.7109375" style="130" bestFit="1" customWidth="1"/>
    <col min="8716" max="8716" width="1" style="130" bestFit="1" customWidth="1"/>
    <col min="8717" max="8717" width="3.7109375" style="130" bestFit="1" customWidth="1"/>
    <col min="8718" max="8718" width="1" style="130" bestFit="1" customWidth="1"/>
    <col min="8719" max="8719" width="2.85546875" style="130" bestFit="1" customWidth="1"/>
    <col min="8720" max="8720" width="1" style="130" bestFit="1" customWidth="1"/>
    <col min="8721" max="8721" width="3.7109375" style="130" bestFit="1" customWidth="1"/>
    <col min="8722" max="8722" width="1" style="130" bestFit="1" customWidth="1"/>
    <col min="8723" max="8723" width="2.85546875" style="130" bestFit="1" customWidth="1"/>
    <col min="8724" max="8724" width="1.85546875" style="130" bestFit="1" customWidth="1"/>
    <col min="8725" max="8726" width="1" style="130" bestFit="1" customWidth="1"/>
    <col min="8727" max="8727" width="5.5703125" style="130" bestFit="1" customWidth="1"/>
    <col min="8728" max="8728" width="1.85546875" style="130" bestFit="1" customWidth="1"/>
    <col min="8729" max="8729" width="2.85546875" style="130" bestFit="1" customWidth="1"/>
    <col min="8730" max="8730" width="1.85546875" style="130" bestFit="1" customWidth="1"/>
    <col min="8731" max="8731" width="9.28515625" style="130" bestFit="1" customWidth="1"/>
    <col min="8732" max="8960" width="9.140625" style="130"/>
    <col min="8961" max="8962" width="4.7109375" style="130" bestFit="1" customWidth="1"/>
    <col min="8963" max="8963" width="1.85546875" style="130" bestFit="1" customWidth="1"/>
    <col min="8964" max="8965" width="2.85546875" style="130" bestFit="1" customWidth="1"/>
    <col min="8966" max="8966" width="1.85546875" style="130" bestFit="1" customWidth="1"/>
    <col min="8967" max="8967" width="4.7109375" style="130" bestFit="1" customWidth="1"/>
    <col min="8968" max="8968" width="5.5703125" style="130" bestFit="1" customWidth="1"/>
    <col min="8969" max="8969" width="9.28515625" style="130" bestFit="1" customWidth="1"/>
    <col min="8970" max="8970" width="8.42578125" style="130" bestFit="1" customWidth="1"/>
    <col min="8971" max="8971" width="4.7109375" style="130" bestFit="1" customWidth="1"/>
    <col min="8972" max="8972" width="1" style="130" bestFit="1" customWidth="1"/>
    <col min="8973" max="8973" width="3.7109375" style="130" bestFit="1" customWidth="1"/>
    <col min="8974" max="8974" width="1" style="130" bestFit="1" customWidth="1"/>
    <col min="8975" max="8975" width="2.85546875" style="130" bestFit="1" customWidth="1"/>
    <col min="8976" max="8976" width="1" style="130" bestFit="1" customWidth="1"/>
    <col min="8977" max="8977" width="3.7109375" style="130" bestFit="1" customWidth="1"/>
    <col min="8978" max="8978" width="1" style="130" bestFit="1" customWidth="1"/>
    <col min="8979" max="8979" width="2.85546875" style="130" bestFit="1" customWidth="1"/>
    <col min="8980" max="8980" width="1.85546875" style="130" bestFit="1" customWidth="1"/>
    <col min="8981" max="8982" width="1" style="130" bestFit="1" customWidth="1"/>
    <col min="8983" max="8983" width="5.5703125" style="130" bestFit="1" customWidth="1"/>
    <col min="8984" max="8984" width="1.85546875" style="130" bestFit="1" customWidth="1"/>
    <col min="8985" max="8985" width="2.85546875" style="130" bestFit="1" customWidth="1"/>
    <col min="8986" max="8986" width="1.85546875" style="130" bestFit="1" customWidth="1"/>
    <col min="8987" max="8987" width="9.28515625" style="130" bestFit="1" customWidth="1"/>
    <col min="8988" max="9216" width="9.140625" style="130"/>
    <col min="9217" max="9218" width="4.7109375" style="130" bestFit="1" customWidth="1"/>
    <col min="9219" max="9219" width="1.85546875" style="130" bestFit="1" customWidth="1"/>
    <col min="9220" max="9221" width="2.85546875" style="130" bestFit="1" customWidth="1"/>
    <col min="9222" max="9222" width="1.85546875" style="130" bestFit="1" customWidth="1"/>
    <col min="9223" max="9223" width="4.7109375" style="130" bestFit="1" customWidth="1"/>
    <col min="9224" max="9224" width="5.5703125" style="130" bestFit="1" customWidth="1"/>
    <col min="9225" max="9225" width="9.28515625" style="130" bestFit="1" customWidth="1"/>
    <col min="9226" max="9226" width="8.42578125" style="130" bestFit="1" customWidth="1"/>
    <col min="9227" max="9227" width="4.7109375" style="130" bestFit="1" customWidth="1"/>
    <col min="9228" max="9228" width="1" style="130" bestFit="1" customWidth="1"/>
    <col min="9229" max="9229" width="3.7109375" style="130" bestFit="1" customWidth="1"/>
    <col min="9230" max="9230" width="1" style="130" bestFit="1" customWidth="1"/>
    <col min="9231" max="9231" width="2.85546875" style="130" bestFit="1" customWidth="1"/>
    <col min="9232" max="9232" width="1" style="130" bestFit="1" customWidth="1"/>
    <col min="9233" max="9233" width="3.7109375" style="130" bestFit="1" customWidth="1"/>
    <col min="9234" max="9234" width="1" style="130" bestFit="1" customWidth="1"/>
    <col min="9235" max="9235" width="2.85546875" style="130" bestFit="1" customWidth="1"/>
    <col min="9236" max="9236" width="1.85546875" style="130" bestFit="1" customWidth="1"/>
    <col min="9237" max="9238" width="1" style="130" bestFit="1" customWidth="1"/>
    <col min="9239" max="9239" width="5.5703125" style="130" bestFit="1" customWidth="1"/>
    <col min="9240" max="9240" width="1.85546875" style="130" bestFit="1" customWidth="1"/>
    <col min="9241" max="9241" width="2.85546875" style="130" bestFit="1" customWidth="1"/>
    <col min="9242" max="9242" width="1.85546875" style="130" bestFit="1" customWidth="1"/>
    <col min="9243" max="9243" width="9.28515625" style="130" bestFit="1" customWidth="1"/>
    <col min="9244" max="9472" width="9.140625" style="130"/>
    <col min="9473" max="9474" width="4.7109375" style="130" bestFit="1" customWidth="1"/>
    <col min="9475" max="9475" width="1.85546875" style="130" bestFit="1" customWidth="1"/>
    <col min="9476" max="9477" width="2.85546875" style="130" bestFit="1" customWidth="1"/>
    <col min="9478" max="9478" width="1.85546875" style="130" bestFit="1" customWidth="1"/>
    <col min="9479" max="9479" width="4.7109375" style="130" bestFit="1" customWidth="1"/>
    <col min="9480" max="9480" width="5.5703125" style="130" bestFit="1" customWidth="1"/>
    <col min="9481" max="9481" width="9.28515625" style="130" bestFit="1" customWidth="1"/>
    <col min="9482" max="9482" width="8.42578125" style="130" bestFit="1" customWidth="1"/>
    <col min="9483" max="9483" width="4.7109375" style="130" bestFit="1" customWidth="1"/>
    <col min="9484" max="9484" width="1" style="130" bestFit="1" customWidth="1"/>
    <col min="9485" max="9485" width="3.7109375" style="130" bestFit="1" customWidth="1"/>
    <col min="9486" max="9486" width="1" style="130" bestFit="1" customWidth="1"/>
    <col min="9487" max="9487" width="2.85546875" style="130" bestFit="1" customWidth="1"/>
    <col min="9488" max="9488" width="1" style="130" bestFit="1" customWidth="1"/>
    <col min="9489" max="9489" width="3.7109375" style="130" bestFit="1" customWidth="1"/>
    <col min="9490" max="9490" width="1" style="130" bestFit="1" customWidth="1"/>
    <col min="9491" max="9491" width="2.85546875" style="130" bestFit="1" customWidth="1"/>
    <col min="9492" max="9492" width="1.85546875" style="130" bestFit="1" customWidth="1"/>
    <col min="9493" max="9494" width="1" style="130" bestFit="1" customWidth="1"/>
    <col min="9495" max="9495" width="5.5703125" style="130" bestFit="1" customWidth="1"/>
    <col min="9496" max="9496" width="1.85546875" style="130" bestFit="1" customWidth="1"/>
    <col min="9497" max="9497" width="2.85546875" style="130" bestFit="1" customWidth="1"/>
    <col min="9498" max="9498" width="1.85546875" style="130" bestFit="1" customWidth="1"/>
    <col min="9499" max="9499" width="9.28515625" style="130" bestFit="1" customWidth="1"/>
    <col min="9500" max="9728" width="9.140625" style="130"/>
    <col min="9729" max="9730" width="4.7109375" style="130" bestFit="1" customWidth="1"/>
    <col min="9731" max="9731" width="1.85546875" style="130" bestFit="1" customWidth="1"/>
    <col min="9732" max="9733" width="2.85546875" style="130" bestFit="1" customWidth="1"/>
    <col min="9734" max="9734" width="1.85546875" style="130" bestFit="1" customWidth="1"/>
    <col min="9735" max="9735" width="4.7109375" style="130" bestFit="1" customWidth="1"/>
    <col min="9736" max="9736" width="5.5703125" style="130" bestFit="1" customWidth="1"/>
    <col min="9737" max="9737" width="9.28515625" style="130" bestFit="1" customWidth="1"/>
    <col min="9738" max="9738" width="8.42578125" style="130" bestFit="1" customWidth="1"/>
    <col min="9739" max="9739" width="4.7109375" style="130" bestFit="1" customWidth="1"/>
    <col min="9740" max="9740" width="1" style="130" bestFit="1" customWidth="1"/>
    <col min="9741" max="9741" width="3.7109375" style="130" bestFit="1" customWidth="1"/>
    <col min="9742" max="9742" width="1" style="130" bestFit="1" customWidth="1"/>
    <col min="9743" max="9743" width="2.85546875" style="130" bestFit="1" customWidth="1"/>
    <col min="9744" max="9744" width="1" style="130" bestFit="1" customWidth="1"/>
    <col min="9745" max="9745" width="3.7109375" style="130" bestFit="1" customWidth="1"/>
    <col min="9746" max="9746" width="1" style="130" bestFit="1" customWidth="1"/>
    <col min="9747" max="9747" width="2.85546875" style="130" bestFit="1" customWidth="1"/>
    <col min="9748" max="9748" width="1.85546875" style="130" bestFit="1" customWidth="1"/>
    <col min="9749" max="9750" width="1" style="130" bestFit="1" customWidth="1"/>
    <col min="9751" max="9751" width="5.5703125" style="130" bestFit="1" customWidth="1"/>
    <col min="9752" max="9752" width="1.85546875" style="130" bestFit="1" customWidth="1"/>
    <col min="9753" max="9753" width="2.85546875" style="130" bestFit="1" customWidth="1"/>
    <col min="9754" max="9754" width="1.85546875" style="130" bestFit="1" customWidth="1"/>
    <col min="9755" max="9755" width="9.28515625" style="130" bestFit="1" customWidth="1"/>
    <col min="9756" max="9984" width="9.140625" style="130"/>
    <col min="9985" max="9986" width="4.7109375" style="130" bestFit="1" customWidth="1"/>
    <col min="9987" max="9987" width="1.85546875" style="130" bestFit="1" customWidth="1"/>
    <col min="9988" max="9989" width="2.85546875" style="130" bestFit="1" customWidth="1"/>
    <col min="9990" max="9990" width="1.85546875" style="130" bestFit="1" customWidth="1"/>
    <col min="9991" max="9991" width="4.7109375" style="130" bestFit="1" customWidth="1"/>
    <col min="9992" max="9992" width="5.5703125" style="130" bestFit="1" customWidth="1"/>
    <col min="9993" max="9993" width="9.28515625" style="130" bestFit="1" customWidth="1"/>
    <col min="9994" max="9994" width="8.42578125" style="130" bestFit="1" customWidth="1"/>
    <col min="9995" max="9995" width="4.7109375" style="130" bestFit="1" customWidth="1"/>
    <col min="9996" max="9996" width="1" style="130" bestFit="1" customWidth="1"/>
    <col min="9997" max="9997" width="3.7109375" style="130" bestFit="1" customWidth="1"/>
    <col min="9998" max="9998" width="1" style="130" bestFit="1" customWidth="1"/>
    <col min="9999" max="9999" width="2.85546875" style="130" bestFit="1" customWidth="1"/>
    <col min="10000" max="10000" width="1" style="130" bestFit="1" customWidth="1"/>
    <col min="10001" max="10001" width="3.7109375" style="130" bestFit="1" customWidth="1"/>
    <col min="10002" max="10002" width="1" style="130" bestFit="1" customWidth="1"/>
    <col min="10003" max="10003" width="2.85546875" style="130" bestFit="1" customWidth="1"/>
    <col min="10004" max="10004" width="1.85546875" style="130" bestFit="1" customWidth="1"/>
    <col min="10005" max="10006" width="1" style="130" bestFit="1" customWidth="1"/>
    <col min="10007" max="10007" width="5.5703125" style="130" bestFit="1" customWidth="1"/>
    <col min="10008" max="10008" width="1.85546875" style="130" bestFit="1" customWidth="1"/>
    <col min="10009" max="10009" width="2.85546875" style="130" bestFit="1" customWidth="1"/>
    <col min="10010" max="10010" width="1.85546875" style="130" bestFit="1" customWidth="1"/>
    <col min="10011" max="10011" width="9.28515625" style="130" bestFit="1" customWidth="1"/>
    <col min="10012" max="10240" width="9.140625" style="130"/>
    <col min="10241" max="10242" width="4.7109375" style="130" bestFit="1" customWidth="1"/>
    <col min="10243" max="10243" width="1.85546875" style="130" bestFit="1" customWidth="1"/>
    <col min="10244" max="10245" width="2.85546875" style="130" bestFit="1" customWidth="1"/>
    <col min="10246" max="10246" width="1.85546875" style="130" bestFit="1" customWidth="1"/>
    <col min="10247" max="10247" width="4.7109375" style="130" bestFit="1" customWidth="1"/>
    <col min="10248" max="10248" width="5.5703125" style="130" bestFit="1" customWidth="1"/>
    <col min="10249" max="10249" width="9.28515625" style="130" bestFit="1" customWidth="1"/>
    <col min="10250" max="10250" width="8.42578125" style="130" bestFit="1" customWidth="1"/>
    <col min="10251" max="10251" width="4.7109375" style="130" bestFit="1" customWidth="1"/>
    <col min="10252" max="10252" width="1" style="130" bestFit="1" customWidth="1"/>
    <col min="10253" max="10253" width="3.7109375" style="130" bestFit="1" customWidth="1"/>
    <col min="10254" max="10254" width="1" style="130" bestFit="1" customWidth="1"/>
    <col min="10255" max="10255" width="2.85546875" style="130" bestFit="1" customWidth="1"/>
    <col min="10256" max="10256" width="1" style="130" bestFit="1" customWidth="1"/>
    <col min="10257" max="10257" width="3.7109375" style="130" bestFit="1" customWidth="1"/>
    <col min="10258" max="10258" width="1" style="130" bestFit="1" customWidth="1"/>
    <col min="10259" max="10259" width="2.85546875" style="130" bestFit="1" customWidth="1"/>
    <col min="10260" max="10260" width="1.85546875" style="130" bestFit="1" customWidth="1"/>
    <col min="10261" max="10262" width="1" style="130" bestFit="1" customWidth="1"/>
    <col min="10263" max="10263" width="5.5703125" style="130" bestFit="1" customWidth="1"/>
    <col min="10264" max="10264" width="1.85546875" style="130" bestFit="1" customWidth="1"/>
    <col min="10265" max="10265" width="2.85546875" style="130" bestFit="1" customWidth="1"/>
    <col min="10266" max="10266" width="1.85546875" style="130" bestFit="1" customWidth="1"/>
    <col min="10267" max="10267" width="9.28515625" style="130" bestFit="1" customWidth="1"/>
    <col min="10268" max="10496" width="9.140625" style="130"/>
    <col min="10497" max="10498" width="4.7109375" style="130" bestFit="1" customWidth="1"/>
    <col min="10499" max="10499" width="1.85546875" style="130" bestFit="1" customWidth="1"/>
    <col min="10500" max="10501" width="2.85546875" style="130" bestFit="1" customWidth="1"/>
    <col min="10502" max="10502" width="1.85546875" style="130" bestFit="1" customWidth="1"/>
    <col min="10503" max="10503" width="4.7109375" style="130" bestFit="1" customWidth="1"/>
    <col min="10504" max="10504" width="5.5703125" style="130" bestFit="1" customWidth="1"/>
    <col min="10505" max="10505" width="9.28515625" style="130" bestFit="1" customWidth="1"/>
    <col min="10506" max="10506" width="8.42578125" style="130" bestFit="1" customWidth="1"/>
    <col min="10507" max="10507" width="4.7109375" style="130" bestFit="1" customWidth="1"/>
    <col min="10508" max="10508" width="1" style="130" bestFit="1" customWidth="1"/>
    <col min="10509" max="10509" width="3.7109375" style="130" bestFit="1" customWidth="1"/>
    <col min="10510" max="10510" width="1" style="130" bestFit="1" customWidth="1"/>
    <col min="10511" max="10511" width="2.85546875" style="130" bestFit="1" customWidth="1"/>
    <col min="10512" max="10512" width="1" style="130" bestFit="1" customWidth="1"/>
    <col min="10513" max="10513" width="3.7109375" style="130" bestFit="1" customWidth="1"/>
    <col min="10514" max="10514" width="1" style="130" bestFit="1" customWidth="1"/>
    <col min="10515" max="10515" width="2.85546875" style="130" bestFit="1" customWidth="1"/>
    <col min="10516" max="10516" width="1.85546875" style="130" bestFit="1" customWidth="1"/>
    <col min="10517" max="10518" width="1" style="130" bestFit="1" customWidth="1"/>
    <col min="10519" max="10519" width="5.5703125" style="130" bestFit="1" customWidth="1"/>
    <col min="10520" max="10520" width="1.85546875" style="130" bestFit="1" customWidth="1"/>
    <col min="10521" max="10521" width="2.85546875" style="130" bestFit="1" customWidth="1"/>
    <col min="10522" max="10522" width="1.85546875" style="130" bestFit="1" customWidth="1"/>
    <col min="10523" max="10523" width="9.28515625" style="130" bestFit="1" customWidth="1"/>
    <col min="10524" max="10752" width="9.140625" style="130"/>
    <col min="10753" max="10754" width="4.7109375" style="130" bestFit="1" customWidth="1"/>
    <col min="10755" max="10755" width="1.85546875" style="130" bestFit="1" customWidth="1"/>
    <col min="10756" max="10757" width="2.85546875" style="130" bestFit="1" customWidth="1"/>
    <col min="10758" max="10758" width="1.85546875" style="130" bestFit="1" customWidth="1"/>
    <col min="10759" max="10759" width="4.7109375" style="130" bestFit="1" customWidth="1"/>
    <col min="10760" max="10760" width="5.5703125" style="130" bestFit="1" customWidth="1"/>
    <col min="10761" max="10761" width="9.28515625" style="130" bestFit="1" customWidth="1"/>
    <col min="10762" max="10762" width="8.42578125" style="130" bestFit="1" customWidth="1"/>
    <col min="10763" max="10763" width="4.7109375" style="130" bestFit="1" customWidth="1"/>
    <col min="10764" max="10764" width="1" style="130" bestFit="1" customWidth="1"/>
    <col min="10765" max="10765" width="3.7109375" style="130" bestFit="1" customWidth="1"/>
    <col min="10766" max="10766" width="1" style="130" bestFit="1" customWidth="1"/>
    <col min="10767" max="10767" width="2.85546875" style="130" bestFit="1" customWidth="1"/>
    <col min="10768" max="10768" width="1" style="130" bestFit="1" customWidth="1"/>
    <col min="10769" max="10769" width="3.7109375" style="130" bestFit="1" customWidth="1"/>
    <col min="10770" max="10770" width="1" style="130" bestFit="1" customWidth="1"/>
    <col min="10771" max="10771" width="2.85546875" style="130" bestFit="1" customWidth="1"/>
    <col min="10772" max="10772" width="1.85546875" style="130" bestFit="1" customWidth="1"/>
    <col min="10773" max="10774" width="1" style="130" bestFit="1" customWidth="1"/>
    <col min="10775" max="10775" width="5.5703125" style="130" bestFit="1" customWidth="1"/>
    <col min="10776" max="10776" width="1.85546875" style="130" bestFit="1" customWidth="1"/>
    <col min="10777" max="10777" width="2.85546875" style="130" bestFit="1" customWidth="1"/>
    <col min="10778" max="10778" width="1.85546875" style="130" bestFit="1" customWidth="1"/>
    <col min="10779" max="10779" width="9.28515625" style="130" bestFit="1" customWidth="1"/>
    <col min="10780" max="11008" width="9.140625" style="130"/>
    <col min="11009" max="11010" width="4.7109375" style="130" bestFit="1" customWidth="1"/>
    <col min="11011" max="11011" width="1.85546875" style="130" bestFit="1" customWidth="1"/>
    <col min="11012" max="11013" width="2.85546875" style="130" bestFit="1" customWidth="1"/>
    <col min="11014" max="11014" width="1.85546875" style="130" bestFit="1" customWidth="1"/>
    <col min="11015" max="11015" width="4.7109375" style="130" bestFit="1" customWidth="1"/>
    <col min="11016" max="11016" width="5.5703125" style="130" bestFit="1" customWidth="1"/>
    <col min="11017" max="11017" width="9.28515625" style="130" bestFit="1" customWidth="1"/>
    <col min="11018" max="11018" width="8.42578125" style="130" bestFit="1" customWidth="1"/>
    <col min="11019" max="11019" width="4.7109375" style="130" bestFit="1" customWidth="1"/>
    <col min="11020" max="11020" width="1" style="130" bestFit="1" customWidth="1"/>
    <col min="11021" max="11021" width="3.7109375" style="130" bestFit="1" customWidth="1"/>
    <col min="11022" max="11022" width="1" style="130" bestFit="1" customWidth="1"/>
    <col min="11023" max="11023" width="2.85546875" style="130" bestFit="1" customWidth="1"/>
    <col min="11024" max="11024" width="1" style="130" bestFit="1" customWidth="1"/>
    <col min="11025" max="11025" width="3.7109375" style="130" bestFit="1" customWidth="1"/>
    <col min="11026" max="11026" width="1" style="130" bestFit="1" customWidth="1"/>
    <col min="11027" max="11027" width="2.85546875" style="130" bestFit="1" customWidth="1"/>
    <col min="11028" max="11028" width="1.85546875" style="130" bestFit="1" customWidth="1"/>
    <col min="11029" max="11030" width="1" style="130" bestFit="1" customWidth="1"/>
    <col min="11031" max="11031" width="5.5703125" style="130" bestFit="1" customWidth="1"/>
    <col min="11032" max="11032" width="1.85546875" style="130" bestFit="1" customWidth="1"/>
    <col min="11033" max="11033" width="2.85546875" style="130" bestFit="1" customWidth="1"/>
    <col min="11034" max="11034" width="1.85546875" style="130" bestFit="1" customWidth="1"/>
    <col min="11035" max="11035" width="9.28515625" style="130" bestFit="1" customWidth="1"/>
    <col min="11036" max="11264" width="9.140625" style="130"/>
    <col min="11265" max="11266" width="4.7109375" style="130" bestFit="1" customWidth="1"/>
    <col min="11267" max="11267" width="1.85546875" style="130" bestFit="1" customWidth="1"/>
    <col min="11268" max="11269" width="2.85546875" style="130" bestFit="1" customWidth="1"/>
    <col min="11270" max="11270" width="1.85546875" style="130" bestFit="1" customWidth="1"/>
    <col min="11271" max="11271" width="4.7109375" style="130" bestFit="1" customWidth="1"/>
    <col min="11272" max="11272" width="5.5703125" style="130" bestFit="1" customWidth="1"/>
    <col min="11273" max="11273" width="9.28515625" style="130" bestFit="1" customWidth="1"/>
    <col min="11274" max="11274" width="8.42578125" style="130" bestFit="1" customWidth="1"/>
    <col min="11275" max="11275" width="4.7109375" style="130" bestFit="1" customWidth="1"/>
    <col min="11276" max="11276" width="1" style="130" bestFit="1" customWidth="1"/>
    <col min="11277" max="11277" width="3.7109375" style="130" bestFit="1" customWidth="1"/>
    <col min="11278" max="11278" width="1" style="130" bestFit="1" customWidth="1"/>
    <col min="11279" max="11279" width="2.85546875" style="130" bestFit="1" customWidth="1"/>
    <col min="11280" max="11280" width="1" style="130" bestFit="1" customWidth="1"/>
    <col min="11281" max="11281" width="3.7109375" style="130" bestFit="1" customWidth="1"/>
    <col min="11282" max="11282" width="1" style="130" bestFit="1" customWidth="1"/>
    <col min="11283" max="11283" width="2.85546875" style="130" bestFit="1" customWidth="1"/>
    <col min="11284" max="11284" width="1.85546875" style="130" bestFit="1" customWidth="1"/>
    <col min="11285" max="11286" width="1" style="130" bestFit="1" customWidth="1"/>
    <col min="11287" max="11287" width="5.5703125" style="130" bestFit="1" customWidth="1"/>
    <col min="11288" max="11288" width="1.85546875" style="130" bestFit="1" customWidth="1"/>
    <col min="11289" max="11289" width="2.85546875" style="130" bestFit="1" customWidth="1"/>
    <col min="11290" max="11290" width="1.85546875" style="130" bestFit="1" customWidth="1"/>
    <col min="11291" max="11291" width="9.28515625" style="130" bestFit="1" customWidth="1"/>
    <col min="11292" max="11520" width="9.140625" style="130"/>
    <col min="11521" max="11522" width="4.7109375" style="130" bestFit="1" customWidth="1"/>
    <col min="11523" max="11523" width="1.85546875" style="130" bestFit="1" customWidth="1"/>
    <col min="11524" max="11525" width="2.85546875" style="130" bestFit="1" customWidth="1"/>
    <col min="11526" max="11526" width="1.85546875" style="130" bestFit="1" customWidth="1"/>
    <col min="11527" max="11527" width="4.7109375" style="130" bestFit="1" customWidth="1"/>
    <col min="11528" max="11528" width="5.5703125" style="130" bestFit="1" customWidth="1"/>
    <col min="11529" max="11529" width="9.28515625" style="130" bestFit="1" customWidth="1"/>
    <col min="11530" max="11530" width="8.42578125" style="130" bestFit="1" customWidth="1"/>
    <col min="11531" max="11531" width="4.7109375" style="130" bestFit="1" customWidth="1"/>
    <col min="11532" max="11532" width="1" style="130" bestFit="1" customWidth="1"/>
    <col min="11533" max="11533" width="3.7109375" style="130" bestFit="1" customWidth="1"/>
    <col min="11534" max="11534" width="1" style="130" bestFit="1" customWidth="1"/>
    <col min="11535" max="11535" width="2.85546875" style="130" bestFit="1" customWidth="1"/>
    <col min="11536" max="11536" width="1" style="130" bestFit="1" customWidth="1"/>
    <col min="11537" max="11537" width="3.7109375" style="130" bestFit="1" customWidth="1"/>
    <col min="11538" max="11538" width="1" style="130" bestFit="1" customWidth="1"/>
    <col min="11539" max="11539" width="2.85546875" style="130" bestFit="1" customWidth="1"/>
    <col min="11540" max="11540" width="1.85546875" style="130" bestFit="1" customWidth="1"/>
    <col min="11541" max="11542" width="1" style="130" bestFit="1" customWidth="1"/>
    <col min="11543" max="11543" width="5.5703125" style="130" bestFit="1" customWidth="1"/>
    <col min="11544" max="11544" width="1.85546875" style="130" bestFit="1" customWidth="1"/>
    <col min="11545" max="11545" width="2.85546875" style="130" bestFit="1" customWidth="1"/>
    <col min="11546" max="11546" width="1.85546875" style="130" bestFit="1" customWidth="1"/>
    <col min="11547" max="11547" width="9.28515625" style="130" bestFit="1" customWidth="1"/>
    <col min="11548" max="11776" width="9.140625" style="130"/>
    <col min="11777" max="11778" width="4.7109375" style="130" bestFit="1" customWidth="1"/>
    <col min="11779" max="11779" width="1.85546875" style="130" bestFit="1" customWidth="1"/>
    <col min="11780" max="11781" width="2.85546875" style="130" bestFit="1" customWidth="1"/>
    <col min="11782" max="11782" width="1.85546875" style="130" bestFit="1" customWidth="1"/>
    <col min="11783" max="11783" width="4.7109375" style="130" bestFit="1" customWidth="1"/>
    <col min="11784" max="11784" width="5.5703125" style="130" bestFit="1" customWidth="1"/>
    <col min="11785" max="11785" width="9.28515625" style="130" bestFit="1" customWidth="1"/>
    <col min="11786" max="11786" width="8.42578125" style="130" bestFit="1" customWidth="1"/>
    <col min="11787" max="11787" width="4.7109375" style="130" bestFit="1" customWidth="1"/>
    <col min="11788" max="11788" width="1" style="130" bestFit="1" customWidth="1"/>
    <col min="11789" max="11789" width="3.7109375" style="130" bestFit="1" customWidth="1"/>
    <col min="11790" max="11790" width="1" style="130" bestFit="1" customWidth="1"/>
    <col min="11791" max="11791" width="2.85546875" style="130" bestFit="1" customWidth="1"/>
    <col min="11792" max="11792" width="1" style="130" bestFit="1" customWidth="1"/>
    <col min="11793" max="11793" width="3.7109375" style="130" bestFit="1" customWidth="1"/>
    <col min="11794" max="11794" width="1" style="130" bestFit="1" customWidth="1"/>
    <col min="11795" max="11795" width="2.85546875" style="130" bestFit="1" customWidth="1"/>
    <col min="11796" max="11796" width="1.85546875" style="130" bestFit="1" customWidth="1"/>
    <col min="11797" max="11798" width="1" style="130" bestFit="1" customWidth="1"/>
    <col min="11799" max="11799" width="5.5703125" style="130" bestFit="1" customWidth="1"/>
    <col min="11800" max="11800" width="1.85546875" style="130" bestFit="1" customWidth="1"/>
    <col min="11801" max="11801" width="2.85546875" style="130" bestFit="1" customWidth="1"/>
    <col min="11802" max="11802" width="1.85546875" style="130" bestFit="1" customWidth="1"/>
    <col min="11803" max="11803" width="9.28515625" style="130" bestFit="1" customWidth="1"/>
    <col min="11804" max="12032" width="9.140625" style="130"/>
    <col min="12033" max="12034" width="4.7109375" style="130" bestFit="1" customWidth="1"/>
    <col min="12035" max="12035" width="1.85546875" style="130" bestFit="1" customWidth="1"/>
    <col min="12036" max="12037" width="2.85546875" style="130" bestFit="1" customWidth="1"/>
    <col min="12038" max="12038" width="1.85546875" style="130" bestFit="1" customWidth="1"/>
    <col min="12039" max="12039" width="4.7109375" style="130" bestFit="1" customWidth="1"/>
    <col min="12040" max="12040" width="5.5703125" style="130" bestFit="1" customWidth="1"/>
    <col min="12041" max="12041" width="9.28515625" style="130" bestFit="1" customWidth="1"/>
    <col min="12042" max="12042" width="8.42578125" style="130" bestFit="1" customWidth="1"/>
    <col min="12043" max="12043" width="4.7109375" style="130" bestFit="1" customWidth="1"/>
    <col min="12044" max="12044" width="1" style="130" bestFit="1" customWidth="1"/>
    <col min="12045" max="12045" width="3.7109375" style="130" bestFit="1" customWidth="1"/>
    <col min="12046" max="12046" width="1" style="130" bestFit="1" customWidth="1"/>
    <col min="12047" max="12047" width="2.85546875" style="130" bestFit="1" customWidth="1"/>
    <col min="12048" max="12048" width="1" style="130" bestFit="1" customWidth="1"/>
    <col min="12049" max="12049" width="3.7109375" style="130" bestFit="1" customWidth="1"/>
    <col min="12050" max="12050" width="1" style="130" bestFit="1" customWidth="1"/>
    <col min="12051" max="12051" width="2.85546875" style="130" bestFit="1" customWidth="1"/>
    <col min="12052" max="12052" width="1.85546875" style="130" bestFit="1" customWidth="1"/>
    <col min="12053" max="12054" width="1" style="130" bestFit="1" customWidth="1"/>
    <col min="12055" max="12055" width="5.5703125" style="130" bestFit="1" customWidth="1"/>
    <col min="12056" max="12056" width="1.85546875" style="130" bestFit="1" customWidth="1"/>
    <col min="12057" max="12057" width="2.85546875" style="130" bestFit="1" customWidth="1"/>
    <col min="12058" max="12058" width="1.85546875" style="130" bestFit="1" customWidth="1"/>
    <col min="12059" max="12059" width="9.28515625" style="130" bestFit="1" customWidth="1"/>
    <col min="12060" max="12288" width="9.140625" style="130"/>
    <col min="12289" max="12290" width="4.7109375" style="130" bestFit="1" customWidth="1"/>
    <col min="12291" max="12291" width="1.85546875" style="130" bestFit="1" customWidth="1"/>
    <col min="12292" max="12293" width="2.85546875" style="130" bestFit="1" customWidth="1"/>
    <col min="12294" max="12294" width="1.85546875" style="130" bestFit="1" customWidth="1"/>
    <col min="12295" max="12295" width="4.7109375" style="130" bestFit="1" customWidth="1"/>
    <col min="12296" max="12296" width="5.5703125" style="130" bestFit="1" customWidth="1"/>
    <col min="12297" max="12297" width="9.28515625" style="130" bestFit="1" customWidth="1"/>
    <col min="12298" max="12298" width="8.42578125" style="130" bestFit="1" customWidth="1"/>
    <col min="12299" max="12299" width="4.7109375" style="130" bestFit="1" customWidth="1"/>
    <col min="12300" max="12300" width="1" style="130" bestFit="1" customWidth="1"/>
    <col min="12301" max="12301" width="3.7109375" style="130" bestFit="1" customWidth="1"/>
    <col min="12302" max="12302" width="1" style="130" bestFit="1" customWidth="1"/>
    <col min="12303" max="12303" width="2.85546875" style="130" bestFit="1" customWidth="1"/>
    <col min="12304" max="12304" width="1" style="130" bestFit="1" customWidth="1"/>
    <col min="12305" max="12305" width="3.7109375" style="130" bestFit="1" customWidth="1"/>
    <col min="12306" max="12306" width="1" style="130" bestFit="1" customWidth="1"/>
    <col min="12307" max="12307" width="2.85546875" style="130" bestFit="1" customWidth="1"/>
    <col min="12308" max="12308" width="1.85546875" style="130" bestFit="1" customWidth="1"/>
    <col min="12309" max="12310" width="1" style="130" bestFit="1" customWidth="1"/>
    <col min="12311" max="12311" width="5.5703125" style="130" bestFit="1" customWidth="1"/>
    <col min="12312" max="12312" width="1.85546875" style="130" bestFit="1" customWidth="1"/>
    <col min="12313" max="12313" width="2.85546875" style="130" bestFit="1" customWidth="1"/>
    <col min="12314" max="12314" width="1.85546875" style="130" bestFit="1" customWidth="1"/>
    <col min="12315" max="12315" width="9.28515625" style="130" bestFit="1" customWidth="1"/>
    <col min="12316" max="12544" width="9.140625" style="130"/>
    <col min="12545" max="12546" width="4.7109375" style="130" bestFit="1" customWidth="1"/>
    <col min="12547" max="12547" width="1.85546875" style="130" bestFit="1" customWidth="1"/>
    <col min="12548" max="12549" width="2.85546875" style="130" bestFit="1" customWidth="1"/>
    <col min="12550" max="12550" width="1.85546875" style="130" bestFit="1" customWidth="1"/>
    <col min="12551" max="12551" width="4.7109375" style="130" bestFit="1" customWidth="1"/>
    <col min="12552" max="12552" width="5.5703125" style="130" bestFit="1" customWidth="1"/>
    <col min="12553" max="12553" width="9.28515625" style="130" bestFit="1" customWidth="1"/>
    <col min="12554" max="12554" width="8.42578125" style="130" bestFit="1" customWidth="1"/>
    <col min="12555" max="12555" width="4.7109375" style="130" bestFit="1" customWidth="1"/>
    <col min="12556" max="12556" width="1" style="130" bestFit="1" customWidth="1"/>
    <col min="12557" max="12557" width="3.7109375" style="130" bestFit="1" customWidth="1"/>
    <col min="12558" max="12558" width="1" style="130" bestFit="1" customWidth="1"/>
    <col min="12559" max="12559" width="2.85546875" style="130" bestFit="1" customWidth="1"/>
    <col min="12560" max="12560" width="1" style="130" bestFit="1" customWidth="1"/>
    <col min="12561" max="12561" width="3.7109375" style="130" bestFit="1" customWidth="1"/>
    <col min="12562" max="12562" width="1" style="130" bestFit="1" customWidth="1"/>
    <col min="12563" max="12563" width="2.85546875" style="130" bestFit="1" customWidth="1"/>
    <col min="12564" max="12564" width="1.85546875" style="130" bestFit="1" customWidth="1"/>
    <col min="12565" max="12566" width="1" style="130" bestFit="1" customWidth="1"/>
    <col min="12567" max="12567" width="5.5703125" style="130" bestFit="1" customWidth="1"/>
    <col min="12568" max="12568" width="1.85546875" style="130" bestFit="1" customWidth="1"/>
    <col min="12569" max="12569" width="2.85546875" style="130" bestFit="1" customWidth="1"/>
    <col min="12570" max="12570" width="1.85546875" style="130" bestFit="1" customWidth="1"/>
    <col min="12571" max="12571" width="9.28515625" style="130" bestFit="1" customWidth="1"/>
    <col min="12572" max="12800" width="9.140625" style="130"/>
    <col min="12801" max="12802" width="4.7109375" style="130" bestFit="1" customWidth="1"/>
    <col min="12803" max="12803" width="1.85546875" style="130" bestFit="1" customWidth="1"/>
    <col min="12804" max="12805" width="2.85546875" style="130" bestFit="1" customWidth="1"/>
    <col min="12806" max="12806" width="1.85546875" style="130" bestFit="1" customWidth="1"/>
    <col min="12807" max="12807" width="4.7109375" style="130" bestFit="1" customWidth="1"/>
    <col min="12808" max="12808" width="5.5703125" style="130" bestFit="1" customWidth="1"/>
    <col min="12809" max="12809" width="9.28515625" style="130" bestFit="1" customWidth="1"/>
    <col min="12810" max="12810" width="8.42578125" style="130" bestFit="1" customWidth="1"/>
    <col min="12811" max="12811" width="4.7109375" style="130" bestFit="1" customWidth="1"/>
    <col min="12812" max="12812" width="1" style="130" bestFit="1" customWidth="1"/>
    <col min="12813" max="12813" width="3.7109375" style="130" bestFit="1" customWidth="1"/>
    <col min="12814" max="12814" width="1" style="130" bestFit="1" customWidth="1"/>
    <col min="12815" max="12815" width="2.85546875" style="130" bestFit="1" customWidth="1"/>
    <col min="12816" max="12816" width="1" style="130" bestFit="1" customWidth="1"/>
    <col min="12817" max="12817" width="3.7109375" style="130" bestFit="1" customWidth="1"/>
    <col min="12818" max="12818" width="1" style="130" bestFit="1" customWidth="1"/>
    <col min="12819" max="12819" width="2.85546875" style="130" bestFit="1" customWidth="1"/>
    <col min="12820" max="12820" width="1.85546875" style="130" bestFit="1" customWidth="1"/>
    <col min="12821" max="12822" width="1" style="130" bestFit="1" customWidth="1"/>
    <col min="12823" max="12823" width="5.5703125" style="130" bestFit="1" customWidth="1"/>
    <col min="12824" max="12824" width="1.85546875" style="130" bestFit="1" customWidth="1"/>
    <col min="12825" max="12825" width="2.85546875" style="130" bestFit="1" customWidth="1"/>
    <col min="12826" max="12826" width="1.85546875" style="130" bestFit="1" customWidth="1"/>
    <col min="12827" max="12827" width="9.28515625" style="130" bestFit="1" customWidth="1"/>
    <col min="12828" max="13056" width="9.140625" style="130"/>
    <col min="13057" max="13058" width="4.7109375" style="130" bestFit="1" customWidth="1"/>
    <col min="13059" max="13059" width="1.85546875" style="130" bestFit="1" customWidth="1"/>
    <col min="13060" max="13061" width="2.85546875" style="130" bestFit="1" customWidth="1"/>
    <col min="13062" max="13062" width="1.85546875" style="130" bestFit="1" customWidth="1"/>
    <col min="13063" max="13063" width="4.7109375" style="130" bestFit="1" customWidth="1"/>
    <col min="13064" max="13064" width="5.5703125" style="130" bestFit="1" customWidth="1"/>
    <col min="13065" max="13065" width="9.28515625" style="130" bestFit="1" customWidth="1"/>
    <col min="13066" max="13066" width="8.42578125" style="130" bestFit="1" customWidth="1"/>
    <col min="13067" max="13067" width="4.7109375" style="130" bestFit="1" customWidth="1"/>
    <col min="13068" max="13068" width="1" style="130" bestFit="1" customWidth="1"/>
    <col min="13069" max="13069" width="3.7109375" style="130" bestFit="1" customWidth="1"/>
    <col min="13070" max="13070" width="1" style="130" bestFit="1" customWidth="1"/>
    <col min="13071" max="13071" width="2.85546875" style="130" bestFit="1" customWidth="1"/>
    <col min="13072" max="13072" width="1" style="130" bestFit="1" customWidth="1"/>
    <col min="13073" max="13073" width="3.7109375" style="130" bestFit="1" customWidth="1"/>
    <col min="13074" max="13074" width="1" style="130" bestFit="1" customWidth="1"/>
    <col min="13075" max="13075" width="2.85546875" style="130" bestFit="1" customWidth="1"/>
    <col min="13076" max="13076" width="1.85546875" style="130" bestFit="1" customWidth="1"/>
    <col min="13077" max="13078" width="1" style="130" bestFit="1" customWidth="1"/>
    <col min="13079" max="13079" width="5.5703125" style="130" bestFit="1" customWidth="1"/>
    <col min="13080" max="13080" width="1.85546875" style="130" bestFit="1" customWidth="1"/>
    <col min="13081" max="13081" width="2.85546875" style="130" bestFit="1" customWidth="1"/>
    <col min="13082" max="13082" width="1.85546875" style="130" bestFit="1" customWidth="1"/>
    <col min="13083" max="13083" width="9.28515625" style="130" bestFit="1" customWidth="1"/>
    <col min="13084" max="13312" width="9.140625" style="130"/>
    <col min="13313" max="13314" width="4.7109375" style="130" bestFit="1" customWidth="1"/>
    <col min="13315" max="13315" width="1.85546875" style="130" bestFit="1" customWidth="1"/>
    <col min="13316" max="13317" width="2.85546875" style="130" bestFit="1" customWidth="1"/>
    <col min="13318" max="13318" width="1.85546875" style="130" bestFit="1" customWidth="1"/>
    <col min="13319" max="13319" width="4.7109375" style="130" bestFit="1" customWidth="1"/>
    <col min="13320" max="13320" width="5.5703125" style="130" bestFit="1" customWidth="1"/>
    <col min="13321" max="13321" width="9.28515625" style="130" bestFit="1" customWidth="1"/>
    <col min="13322" max="13322" width="8.42578125" style="130" bestFit="1" customWidth="1"/>
    <col min="13323" max="13323" width="4.7109375" style="130" bestFit="1" customWidth="1"/>
    <col min="13324" max="13324" width="1" style="130" bestFit="1" customWidth="1"/>
    <col min="13325" max="13325" width="3.7109375" style="130" bestFit="1" customWidth="1"/>
    <col min="13326" max="13326" width="1" style="130" bestFit="1" customWidth="1"/>
    <col min="13327" max="13327" width="2.85546875" style="130" bestFit="1" customWidth="1"/>
    <col min="13328" max="13328" width="1" style="130" bestFit="1" customWidth="1"/>
    <col min="13329" max="13329" width="3.7109375" style="130" bestFit="1" customWidth="1"/>
    <col min="13330" max="13330" width="1" style="130" bestFit="1" customWidth="1"/>
    <col min="13331" max="13331" width="2.85546875" style="130" bestFit="1" customWidth="1"/>
    <col min="13332" max="13332" width="1.85546875" style="130" bestFit="1" customWidth="1"/>
    <col min="13333" max="13334" width="1" style="130" bestFit="1" customWidth="1"/>
    <col min="13335" max="13335" width="5.5703125" style="130" bestFit="1" customWidth="1"/>
    <col min="13336" max="13336" width="1.85546875" style="130" bestFit="1" customWidth="1"/>
    <col min="13337" max="13337" width="2.85546875" style="130" bestFit="1" customWidth="1"/>
    <col min="13338" max="13338" width="1.85546875" style="130" bestFit="1" customWidth="1"/>
    <col min="13339" max="13339" width="9.28515625" style="130" bestFit="1" customWidth="1"/>
    <col min="13340" max="13568" width="9.140625" style="130"/>
    <col min="13569" max="13570" width="4.7109375" style="130" bestFit="1" customWidth="1"/>
    <col min="13571" max="13571" width="1.85546875" style="130" bestFit="1" customWidth="1"/>
    <col min="13572" max="13573" width="2.85546875" style="130" bestFit="1" customWidth="1"/>
    <col min="13574" max="13574" width="1.85546875" style="130" bestFit="1" customWidth="1"/>
    <col min="13575" max="13575" width="4.7109375" style="130" bestFit="1" customWidth="1"/>
    <col min="13576" max="13576" width="5.5703125" style="130" bestFit="1" customWidth="1"/>
    <col min="13577" max="13577" width="9.28515625" style="130" bestFit="1" customWidth="1"/>
    <col min="13578" max="13578" width="8.42578125" style="130" bestFit="1" customWidth="1"/>
    <col min="13579" max="13579" width="4.7109375" style="130" bestFit="1" customWidth="1"/>
    <col min="13580" max="13580" width="1" style="130" bestFit="1" customWidth="1"/>
    <col min="13581" max="13581" width="3.7109375" style="130" bestFit="1" customWidth="1"/>
    <col min="13582" max="13582" width="1" style="130" bestFit="1" customWidth="1"/>
    <col min="13583" max="13583" width="2.85546875" style="130" bestFit="1" customWidth="1"/>
    <col min="13584" max="13584" width="1" style="130" bestFit="1" customWidth="1"/>
    <col min="13585" max="13585" width="3.7109375" style="130" bestFit="1" customWidth="1"/>
    <col min="13586" max="13586" width="1" style="130" bestFit="1" customWidth="1"/>
    <col min="13587" max="13587" width="2.85546875" style="130" bestFit="1" customWidth="1"/>
    <col min="13588" max="13588" width="1.85546875" style="130" bestFit="1" customWidth="1"/>
    <col min="13589" max="13590" width="1" style="130" bestFit="1" customWidth="1"/>
    <col min="13591" max="13591" width="5.5703125" style="130" bestFit="1" customWidth="1"/>
    <col min="13592" max="13592" width="1.85546875" style="130" bestFit="1" customWidth="1"/>
    <col min="13593" max="13593" width="2.85546875" style="130" bestFit="1" customWidth="1"/>
    <col min="13594" max="13594" width="1.85546875" style="130" bestFit="1" customWidth="1"/>
    <col min="13595" max="13595" width="9.28515625" style="130" bestFit="1" customWidth="1"/>
    <col min="13596" max="13824" width="9.140625" style="130"/>
    <col min="13825" max="13826" width="4.7109375" style="130" bestFit="1" customWidth="1"/>
    <col min="13827" max="13827" width="1.85546875" style="130" bestFit="1" customWidth="1"/>
    <col min="13828" max="13829" width="2.85546875" style="130" bestFit="1" customWidth="1"/>
    <col min="13830" max="13830" width="1.85546875" style="130" bestFit="1" customWidth="1"/>
    <col min="13831" max="13831" width="4.7109375" style="130" bestFit="1" customWidth="1"/>
    <col min="13832" max="13832" width="5.5703125" style="130" bestFit="1" customWidth="1"/>
    <col min="13833" max="13833" width="9.28515625" style="130" bestFit="1" customWidth="1"/>
    <col min="13834" max="13834" width="8.42578125" style="130" bestFit="1" customWidth="1"/>
    <col min="13835" max="13835" width="4.7109375" style="130" bestFit="1" customWidth="1"/>
    <col min="13836" max="13836" width="1" style="130" bestFit="1" customWidth="1"/>
    <col min="13837" max="13837" width="3.7109375" style="130" bestFit="1" customWidth="1"/>
    <col min="13838" max="13838" width="1" style="130" bestFit="1" customWidth="1"/>
    <col min="13839" max="13839" width="2.85546875" style="130" bestFit="1" customWidth="1"/>
    <col min="13840" max="13840" width="1" style="130" bestFit="1" customWidth="1"/>
    <col min="13841" max="13841" width="3.7109375" style="130" bestFit="1" customWidth="1"/>
    <col min="13842" max="13842" width="1" style="130" bestFit="1" customWidth="1"/>
    <col min="13843" max="13843" width="2.85546875" style="130" bestFit="1" customWidth="1"/>
    <col min="13844" max="13844" width="1.85546875" style="130" bestFit="1" customWidth="1"/>
    <col min="13845" max="13846" width="1" style="130" bestFit="1" customWidth="1"/>
    <col min="13847" max="13847" width="5.5703125" style="130" bestFit="1" customWidth="1"/>
    <col min="13848" max="13848" width="1.85546875" style="130" bestFit="1" customWidth="1"/>
    <col min="13849" max="13849" width="2.85546875" style="130" bestFit="1" customWidth="1"/>
    <col min="13850" max="13850" width="1.85546875" style="130" bestFit="1" customWidth="1"/>
    <col min="13851" max="13851" width="9.28515625" style="130" bestFit="1" customWidth="1"/>
    <col min="13852" max="14080" width="9.140625" style="130"/>
    <col min="14081" max="14082" width="4.7109375" style="130" bestFit="1" customWidth="1"/>
    <col min="14083" max="14083" width="1.85546875" style="130" bestFit="1" customWidth="1"/>
    <col min="14084" max="14085" width="2.85546875" style="130" bestFit="1" customWidth="1"/>
    <col min="14086" max="14086" width="1.85546875" style="130" bestFit="1" customWidth="1"/>
    <col min="14087" max="14087" width="4.7109375" style="130" bestFit="1" customWidth="1"/>
    <col min="14088" max="14088" width="5.5703125" style="130" bestFit="1" customWidth="1"/>
    <col min="14089" max="14089" width="9.28515625" style="130" bestFit="1" customWidth="1"/>
    <col min="14090" max="14090" width="8.42578125" style="130" bestFit="1" customWidth="1"/>
    <col min="14091" max="14091" width="4.7109375" style="130" bestFit="1" customWidth="1"/>
    <col min="14092" max="14092" width="1" style="130" bestFit="1" customWidth="1"/>
    <col min="14093" max="14093" width="3.7109375" style="130" bestFit="1" customWidth="1"/>
    <col min="14094" max="14094" width="1" style="130" bestFit="1" customWidth="1"/>
    <col min="14095" max="14095" width="2.85546875" style="130" bestFit="1" customWidth="1"/>
    <col min="14096" max="14096" width="1" style="130" bestFit="1" customWidth="1"/>
    <col min="14097" max="14097" width="3.7109375" style="130" bestFit="1" customWidth="1"/>
    <col min="14098" max="14098" width="1" style="130" bestFit="1" customWidth="1"/>
    <col min="14099" max="14099" width="2.85546875" style="130" bestFit="1" customWidth="1"/>
    <col min="14100" max="14100" width="1.85546875" style="130" bestFit="1" customWidth="1"/>
    <col min="14101" max="14102" width="1" style="130" bestFit="1" customWidth="1"/>
    <col min="14103" max="14103" width="5.5703125" style="130" bestFit="1" customWidth="1"/>
    <col min="14104" max="14104" width="1.85546875" style="130" bestFit="1" customWidth="1"/>
    <col min="14105" max="14105" width="2.85546875" style="130" bestFit="1" customWidth="1"/>
    <col min="14106" max="14106" width="1.85546875" style="130" bestFit="1" customWidth="1"/>
    <col min="14107" max="14107" width="9.28515625" style="130" bestFit="1" customWidth="1"/>
    <col min="14108" max="14336" width="9.140625" style="130"/>
    <col min="14337" max="14338" width="4.7109375" style="130" bestFit="1" customWidth="1"/>
    <col min="14339" max="14339" width="1.85546875" style="130" bestFit="1" customWidth="1"/>
    <col min="14340" max="14341" width="2.85546875" style="130" bestFit="1" customWidth="1"/>
    <col min="14342" max="14342" width="1.85546875" style="130" bestFit="1" customWidth="1"/>
    <col min="14343" max="14343" width="4.7109375" style="130" bestFit="1" customWidth="1"/>
    <col min="14344" max="14344" width="5.5703125" style="130" bestFit="1" customWidth="1"/>
    <col min="14345" max="14345" width="9.28515625" style="130" bestFit="1" customWidth="1"/>
    <col min="14346" max="14346" width="8.42578125" style="130" bestFit="1" customWidth="1"/>
    <col min="14347" max="14347" width="4.7109375" style="130" bestFit="1" customWidth="1"/>
    <col min="14348" max="14348" width="1" style="130" bestFit="1" customWidth="1"/>
    <col min="14349" max="14349" width="3.7109375" style="130" bestFit="1" customWidth="1"/>
    <col min="14350" max="14350" width="1" style="130" bestFit="1" customWidth="1"/>
    <col min="14351" max="14351" width="2.85546875" style="130" bestFit="1" customWidth="1"/>
    <col min="14352" max="14352" width="1" style="130" bestFit="1" customWidth="1"/>
    <col min="14353" max="14353" width="3.7109375" style="130" bestFit="1" customWidth="1"/>
    <col min="14354" max="14354" width="1" style="130" bestFit="1" customWidth="1"/>
    <col min="14355" max="14355" width="2.85546875" style="130" bestFit="1" customWidth="1"/>
    <col min="14356" max="14356" width="1.85546875" style="130" bestFit="1" customWidth="1"/>
    <col min="14357" max="14358" width="1" style="130" bestFit="1" customWidth="1"/>
    <col min="14359" max="14359" width="5.5703125" style="130" bestFit="1" customWidth="1"/>
    <col min="14360" max="14360" width="1.85546875" style="130" bestFit="1" customWidth="1"/>
    <col min="14361" max="14361" width="2.85546875" style="130" bestFit="1" customWidth="1"/>
    <col min="14362" max="14362" width="1.85546875" style="130" bestFit="1" customWidth="1"/>
    <col min="14363" max="14363" width="9.28515625" style="130" bestFit="1" customWidth="1"/>
    <col min="14364" max="14592" width="9.140625" style="130"/>
    <col min="14593" max="14594" width="4.7109375" style="130" bestFit="1" customWidth="1"/>
    <col min="14595" max="14595" width="1.85546875" style="130" bestFit="1" customWidth="1"/>
    <col min="14596" max="14597" width="2.85546875" style="130" bestFit="1" customWidth="1"/>
    <col min="14598" max="14598" width="1.85546875" style="130" bestFit="1" customWidth="1"/>
    <col min="14599" max="14599" width="4.7109375" style="130" bestFit="1" customWidth="1"/>
    <col min="14600" max="14600" width="5.5703125" style="130" bestFit="1" customWidth="1"/>
    <col min="14601" max="14601" width="9.28515625" style="130" bestFit="1" customWidth="1"/>
    <col min="14602" max="14602" width="8.42578125" style="130" bestFit="1" customWidth="1"/>
    <col min="14603" max="14603" width="4.7109375" style="130" bestFit="1" customWidth="1"/>
    <col min="14604" max="14604" width="1" style="130" bestFit="1" customWidth="1"/>
    <col min="14605" max="14605" width="3.7109375" style="130" bestFit="1" customWidth="1"/>
    <col min="14606" max="14606" width="1" style="130" bestFit="1" customWidth="1"/>
    <col min="14607" max="14607" width="2.85546875" style="130" bestFit="1" customWidth="1"/>
    <col min="14608" max="14608" width="1" style="130" bestFit="1" customWidth="1"/>
    <col min="14609" max="14609" width="3.7109375" style="130" bestFit="1" customWidth="1"/>
    <col min="14610" max="14610" width="1" style="130" bestFit="1" customWidth="1"/>
    <col min="14611" max="14611" width="2.85546875" style="130" bestFit="1" customWidth="1"/>
    <col min="14612" max="14612" width="1.85546875" style="130" bestFit="1" customWidth="1"/>
    <col min="14613" max="14614" width="1" style="130" bestFit="1" customWidth="1"/>
    <col min="14615" max="14615" width="5.5703125" style="130" bestFit="1" customWidth="1"/>
    <col min="14616" max="14616" width="1.85546875" style="130" bestFit="1" customWidth="1"/>
    <col min="14617" max="14617" width="2.85546875" style="130" bestFit="1" customWidth="1"/>
    <col min="14618" max="14618" width="1.85546875" style="130" bestFit="1" customWidth="1"/>
    <col min="14619" max="14619" width="9.28515625" style="130" bestFit="1" customWidth="1"/>
    <col min="14620" max="14848" width="9.140625" style="130"/>
    <col min="14849" max="14850" width="4.7109375" style="130" bestFit="1" customWidth="1"/>
    <col min="14851" max="14851" width="1.85546875" style="130" bestFit="1" customWidth="1"/>
    <col min="14852" max="14853" width="2.85546875" style="130" bestFit="1" customWidth="1"/>
    <col min="14854" max="14854" width="1.85546875" style="130" bestFit="1" customWidth="1"/>
    <col min="14855" max="14855" width="4.7109375" style="130" bestFit="1" customWidth="1"/>
    <col min="14856" max="14856" width="5.5703125" style="130" bestFit="1" customWidth="1"/>
    <col min="14857" max="14857" width="9.28515625" style="130" bestFit="1" customWidth="1"/>
    <col min="14858" max="14858" width="8.42578125" style="130" bestFit="1" customWidth="1"/>
    <col min="14859" max="14859" width="4.7109375" style="130" bestFit="1" customWidth="1"/>
    <col min="14860" max="14860" width="1" style="130" bestFit="1" customWidth="1"/>
    <col min="14861" max="14861" width="3.7109375" style="130" bestFit="1" customWidth="1"/>
    <col min="14862" max="14862" width="1" style="130" bestFit="1" customWidth="1"/>
    <col min="14863" max="14863" width="2.85546875" style="130" bestFit="1" customWidth="1"/>
    <col min="14864" max="14864" width="1" style="130" bestFit="1" customWidth="1"/>
    <col min="14865" max="14865" width="3.7109375" style="130" bestFit="1" customWidth="1"/>
    <col min="14866" max="14866" width="1" style="130" bestFit="1" customWidth="1"/>
    <col min="14867" max="14867" width="2.85546875" style="130" bestFit="1" customWidth="1"/>
    <col min="14868" max="14868" width="1.85546875" style="130" bestFit="1" customWidth="1"/>
    <col min="14869" max="14870" width="1" style="130" bestFit="1" customWidth="1"/>
    <col min="14871" max="14871" width="5.5703125" style="130" bestFit="1" customWidth="1"/>
    <col min="14872" max="14872" width="1.85546875" style="130" bestFit="1" customWidth="1"/>
    <col min="14873" max="14873" width="2.85546875" style="130" bestFit="1" customWidth="1"/>
    <col min="14874" max="14874" width="1.85546875" style="130" bestFit="1" customWidth="1"/>
    <col min="14875" max="14875" width="9.28515625" style="130" bestFit="1" customWidth="1"/>
    <col min="14876" max="15104" width="9.140625" style="130"/>
    <col min="15105" max="15106" width="4.7109375" style="130" bestFit="1" customWidth="1"/>
    <col min="15107" max="15107" width="1.85546875" style="130" bestFit="1" customWidth="1"/>
    <col min="15108" max="15109" width="2.85546875" style="130" bestFit="1" customWidth="1"/>
    <col min="15110" max="15110" width="1.85546875" style="130" bestFit="1" customWidth="1"/>
    <col min="15111" max="15111" width="4.7109375" style="130" bestFit="1" customWidth="1"/>
    <col min="15112" max="15112" width="5.5703125" style="130" bestFit="1" customWidth="1"/>
    <col min="15113" max="15113" width="9.28515625" style="130" bestFit="1" customWidth="1"/>
    <col min="15114" max="15114" width="8.42578125" style="130" bestFit="1" customWidth="1"/>
    <col min="15115" max="15115" width="4.7109375" style="130" bestFit="1" customWidth="1"/>
    <col min="15116" max="15116" width="1" style="130" bestFit="1" customWidth="1"/>
    <col min="15117" max="15117" width="3.7109375" style="130" bestFit="1" customWidth="1"/>
    <col min="15118" max="15118" width="1" style="130" bestFit="1" customWidth="1"/>
    <col min="15119" max="15119" width="2.85546875" style="130" bestFit="1" customWidth="1"/>
    <col min="15120" max="15120" width="1" style="130" bestFit="1" customWidth="1"/>
    <col min="15121" max="15121" width="3.7109375" style="130" bestFit="1" customWidth="1"/>
    <col min="15122" max="15122" width="1" style="130" bestFit="1" customWidth="1"/>
    <col min="15123" max="15123" width="2.85546875" style="130" bestFit="1" customWidth="1"/>
    <col min="15124" max="15124" width="1.85546875" style="130" bestFit="1" customWidth="1"/>
    <col min="15125" max="15126" width="1" style="130" bestFit="1" customWidth="1"/>
    <col min="15127" max="15127" width="5.5703125" style="130" bestFit="1" customWidth="1"/>
    <col min="15128" max="15128" width="1.85546875" style="130" bestFit="1" customWidth="1"/>
    <col min="15129" max="15129" width="2.85546875" style="130" bestFit="1" customWidth="1"/>
    <col min="15130" max="15130" width="1.85546875" style="130" bestFit="1" customWidth="1"/>
    <col min="15131" max="15131" width="9.28515625" style="130" bestFit="1" customWidth="1"/>
    <col min="15132" max="15360" width="9.140625" style="130"/>
    <col min="15361" max="15362" width="4.7109375" style="130" bestFit="1" customWidth="1"/>
    <col min="15363" max="15363" width="1.85546875" style="130" bestFit="1" customWidth="1"/>
    <col min="15364" max="15365" width="2.85546875" style="130" bestFit="1" customWidth="1"/>
    <col min="15366" max="15366" width="1.85546875" style="130" bestFit="1" customWidth="1"/>
    <col min="15367" max="15367" width="4.7109375" style="130" bestFit="1" customWidth="1"/>
    <col min="15368" max="15368" width="5.5703125" style="130" bestFit="1" customWidth="1"/>
    <col min="15369" max="15369" width="9.28515625" style="130" bestFit="1" customWidth="1"/>
    <col min="15370" max="15370" width="8.42578125" style="130" bestFit="1" customWidth="1"/>
    <col min="15371" max="15371" width="4.7109375" style="130" bestFit="1" customWidth="1"/>
    <col min="15372" max="15372" width="1" style="130" bestFit="1" customWidth="1"/>
    <col min="15373" max="15373" width="3.7109375" style="130" bestFit="1" customWidth="1"/>
    <col min="15374" max="15374" width="1" style="130" bestFit="1" customWidth="1"/>
    <col min="15375" max="15375" width="2.85546875" style="130" bestFit="1" customWidth="1"/>
    <col min="15376" max="15376" width="1" style="130" bestFit="1" customWidth="1"/>
    <col min="15377" max="15377" width="3.7109375" style="130" bestFit="1" customWidth="1"/>
    <col min="15378" max="15378" width="1" style="130" bestFit="1" customWidth="1"/>
    <col min="15379" max="15379" width="2.85546875" style="130" bestFit="1" customWidth="1"/>
    <col min="15380" max="15380" width="1.85546875" style="130" bestFit="1" customWidth="1"/>
    <col min="15381" max="15382" width="1" style="130" bestFit="1" customWidth="1"/>
    <col min="15383" max="15383" width="5.5703125" style="130" bestFit="1" customWidth="1"/>
    <col min="15384" max="15384" width="1.85546875" style="130" bestFit="1" customWidth="1"/>
    <col min="15385" max="15385" width="2.85546875" style="130" bestFit="1" customWidth="1"/>
    <col min="15386" max="15386" width="1.85546875" style="130" bestFit="1" customWidth="1"/>
    <col min="15387" max="15387" width="9.28515625" style="130" bestFit="1" customWidth="1"/>
    <col min="15388" max="15616" width="9.140625" style="130"/>
    <col min="15617" max="15618" width="4.7109375" style="130" bestFit="1" customWidth="1"/>
    <col min="15619" max="15619" width="1.85546875" style="130" bestFit="1" customWidth="1"/>
    <col min="15620" max="15621" width="2.85546875" style="130" bestFit="1" customWidth="1"/>
    <col min="15622" max="15622" width="1.85546875" style="130" bestFit="1" customWidth="1"/>
    <col min="15623" max="15623" width="4.7109375" style="130" bestFit="1" customWidth="1"/>
    <col min="15624" max="15624" width="5.5703125" style="130" bestFit="1" customWidth="1"/>
    <col min="15625" max="15625" width="9.28515625" style="130" bestFit="1" customWidth="1"/>
    <col min="15626" max="15626" width="8.42578125" style="130" bestFit="1" customWidth="1"/>
    <col min="15627" max="15627" width="4.7109375" style="130" bestFit="1" customWidth="1"/>
    <col min="15628" max="15628" width="1" style="130" bestFit="1" customWidth="1"/>
    <col min="15629" max="15629" width="3.7109375" style="130" bestFit="1" customWidth="1"/>
    <col min="15630" max="15630" width="1" style="130" bestFit="1" customWidth="1"/>
    <col min="15631" max="15631" width="2.85546875" style="130" bestFit="1" customWidth="1"/>
    <col min="15632" max="15632" width="1" style="130" bestFit="1" customWidth="1"/>
    <col min="15633" max="15633" width="3.7109375" style="130" bestFit="1" customWidth="1"/>
    <col min="15634" max="15634" width="1" style="130" bestFit="1" customWidth="1"/>
    <col min="15635" max="15635" width="2.85546875" style="130" bestFit="1" customWidth="1"/>
    <col min="15636" max="15636" width="1.85546875" style="130" bestFit="1" customWidth="1"/>
    <col min="15637" max="15638" width="1" style="130" bestFit="1" customWidth="1"/>
    <col min="15639" max="15639" width="5.5703125" style="130" bestFit="1" customWidth="1"/>
    <col min="15640" max="15640" width="1.85546875" style="130" bestFit="1" customWidth="1"/>
    <col min="15641" max="15641" width="2.85546875" style="130" bestFit="1" customWidth="1"/>
    <col min="15642" max="15642" width="1.85546875" style="130" bestFit="1" customWidth="1"/>
    <col min="15643" max="15643" width="9.28515625" style="130" bestFit="1" customWidth="1"/>
    <col min="15644" max="15872" width="9.140625" style="130"/>
    <col min="15873" max="15874" width="4.7109375" style="130" bestFit="1" customWidth="1"/>
    <col min="15875" max="15875" width="1.85546875" style="130" bestFit="1" customWidth="1"/>
    <col min="15876" max="15877" width="2.85546875" style="130" bestFit="1" customWidth="1"/>
    <col min="15878" max="15878" width="1.85546875" style="130" bestFit="1" customWidth="1"/>
    <col min="15879" max="15879" width="4.7109375" style="130" bestFit="1" customWidth="1"/>
    <col min="15880" max="15880" width="5.5703125" style="130" bestFit="1" customWidth="1"/>
    <col min="15881" max="15881" width="9.28515625" style="130" bestFit="1" customWidth="1"/>
    <col min="15882" max="15882" width="8.42578125" style="130" bestFit="1" customWidth="1"/>
    <col min="15883" max="15883" width="4.7109375" style="130" bestFit="1" customWidth="1"/>
    <col min="15884" max="15884" width="1" style="130" bestFit="1" customWidth="1"/>
    <col min="15885" max="15885" width="3.7109375" style="130" bestFit="1" customWidth="1"/>
    <col min="15886" max="15886" width="1" style="130" bestFit="1" customWidth="1"/>
    <col min="15887" max="15887" width="2.85546875" style="130" bestFit="1" customWidth="1"/>
    <col min="15888" max="15888" width="1" style="130" bestFit="1" customWidth="1"/>
    <col min="15889" max="15889" width="3.7109375" style="130" bestFit="1" customWidth="1"/>
    <col min="15890" max="15890" width="1" style="130" bestFit="1" customWidth="1"/>
    <col min="15891" max="15891" width="2.85546875" style="130" bestFit="1" customWidth="1"/>
    <col min="15892" max="15892" width="1.85546875" style="130" bestFit="1" customWidth="1"/>
    <col min="15893" max="15894" width="1" style="130" bestFit="1" customWidth="1"/>
    <col min="15895" max="15895" width="5.5703125" style="130" bestFit="1" customWidth="1"/>
    <col min="15896" max="15896" width="1.85546875" style="130" bestFit="1" customWidth="1"/>
    <col min="15897" max="15897" width="2.85546875" style="130" bestFit="1" customWidth="1"/>
    <col min="15898" max="15898" width="1.85546875" style="130" bestFit="1" customWidth="1"/>
    <col min="15899" max="15899" width="9.28515625" style="130" bestFit="1" customWidth="1"/>
    <col min="15900" max="16128" width="9.140625" style="130"/>
    <col min="16129" max="16130" width="4.7109375" style="130" bestFit="1" customWidth="1"/>
    <col min="16131" max="16131" width="1.85546875" style="130" bestFit="1" customWidth="1"/>
    <col min="16132" max="16133" width="2.85546875" style="130" bestFit="1" customWidth="1"/>
    <col min="16134" max="16134" width="1.85546875" style="130" bestFit="1" customWidth="1"/>
    <col min="16135" max="16135" width="4.7109375" style="130" bestFit="1" customWidth="1"/>
    <col min="16136" max="16136" width="5.5703125" style="130" bestFit="1" customWidth="1"/>
    <col min="16137" max="16137" width="9.28515625" style="130" bestFit="1" customWidth="1"/>
    <col min="16138" max="16138" width="8.42578125" style="130" bestFit="1" customWidth="1"/>
    <col min="16139" max="16139" width="4.7109375" style="130" bestFit="1" customWidth="1"/>
    <col min="16140" max="16140" width="1" style="130" bestFit="1" customWidth="1"/>
    <col min="16141" max="16141" width="3.7109375" style="130" bestFit="1" customWidth="1"/>
    <col min="16142" max="16142" width="1" style="130" bestFit="1" customWidth="1"/>
    <col min="16143" max="16143" width="2.85546875" style="130" bestFit="1" customWidth="1"/>
    <col min="16144" max="16144" width="1" style="130" bestFit="1" customWidth="1"/>
    <col min="16145" max="16145" width="3.7109375" style="130" bestFit="1" customWidth="1"/>
    <col min="16146" max="16146" width="1" style="130" bestFit="1" customWidth="1"/>
    <col min="16147" max="16147" width="2.85546875" style="130" bestFit="1" customWidth="1"/>
    <col min="16148" max="16148" width="1.85546875" style="130" bestFit="1" customWidth="1"/>
    <col min="16149" max="16150" width="1" style="130" bestFit="1" customWidth="1"/>
    <col min="16151" max="16151" width="5.5703125" style="130" bestFit="1" customWidth="1"/>
    <col min="16152" max="16152" width="1.85546875" style="130" bestFit="1" customWidth="1"/>
    <col min="16153" max="16153" width="2.85546875" style="130" bestFit="1" customWidth="1"/>
    <col min="16154" max="16154" width="1.85546875" style="130" bestFit="1" customWidth="1"/>
    <col min="16155" max="16155" width="9.28515625" style="130" bestFit="1" customWidth="1"/>
    <col min="16156" max="16384" width="9.140625" style="130"/>
  </cols>
  <sheetData>
    <row r="1" spans="1:29" ht="10.35" customHeight="1" x14ac:dyDescent="0.2">
      <c r="A1" s="140"/>
      <c r="B1" s="140"/>
      <c r="C1" s="140"/>
      <c r="D1" s="142" t="s">
        <v>0</v>
      </c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3" t="s">
        <v>124</v>
      </c>
      <c r="T1" s="143"/>
      <c r="U1" s="143"/>
      <c r="V1" s="143"/>
      <c r="W1" s="143"/>
      <c r="X1" s="143"/>
      <c r="Y1" s="143"/>
      <c r="Z1" s="143"/>
      <c r="AA1" s="143"/>
    </row>
    <row r="2" spans="1:29" ht="10.35" customHeight="1" x14ac:dyDescent="0.2">
      <c r="A2" s="140"/>
      <c r="B2" s="141"/>
      <c r="C2" s="140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3"/>
      <c r="T2" s="143"/>
      <c r="U2" s="143"/>
      <c r="V2" s="143"/>
      <c r="W2" s="143"/>
      <c r="X2" s="143"/>
      <c r="Y2" s="143"/>
      <c r="Z2" s="143"/>
      <c r="AA2" s="143"/>
      <c r="AC2" s="130" t="s">
        <v>57</v>
      </c>
    </row>
    <row r="3" spans="1:29" ht="10.35" customHeight="1" x14ac:dyDescent="0.2">
      <c r="A3" s="141"/>
      <c r="B3" s="141"/>
      <c r="C3" s="141"/>
      <c r="D3" s="144" t="s">
        <v>2</v>
      </c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5"/>
      <c r="T3" s="145"/>
      <c r="U3" s="145"/>
      <c r="V3" s="145"/>
      <c r="W3" s="145"/>
      <c r="X3" s="145"/>
      <c r="Y3" s="145"/>
      <c r="Z3" s="145"/>
      <c r="AA3" s="145"/>
    </row>
    <row r="4" spans="1:29" ht="10.9" customHeight="1" x14ac:dyDescent="0.2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</row>
    <row r="5" spans="1:29" ht="10.35" customHeight="1" x14ac:dyDescent="0.2">
      <c r="A5" s="142" t="s">
        <v>3</v>
      </c>
      <c r="B5" s="142"/>
      <c r="C5" s="142" t="s">
        <v>103</v>
      </c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3"/>
      <c r="V5" s="142"/>
      <c r="W5" s="142"/>
      <c r="X5" s="142"/>
      <c r="Y5" s="142"/>
      <c r="Z5" s="142"/>
      <c r="AA5" s="142"/>
    </row>
    <row r="6" spans="1:29" ht="10.35" customHeight="1" x14ac:dyDescent="0.2">
      <c r="A6" s="142" t="s">
        <v>4</v>
      </c>
      <c r="B6" s="142"/>
      <c r="C6" s="142" t="s">
        <v>125</v>
      </c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3" t="s">
        <v>126</v>
      </c>
      <c r="V6" s="143"/>
      <c r="W6" s="143"/>
      <c r="X6" s="143"/>
      <c r="Y6" s="143"/>
      <c r="Z6" s="143"/>
      <c r="AA6" s="143"/>
    </row>
    <row r="7" spans="1:29" ht="20.45" customHeight="1" x14ac:dyDescent="0.2">
      <c r="A7" s="142" t="s">
        <v>5</v>
      </c>
      <c r="B7" s="142"/>
      <c r="C7" s="142" t="s">
        <v>127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3"/>
      <c r="V7" s="142"/>
      <c r="W7" s="142"/>
      <c r="X7" s="142"/>
      <c r="Y7" s="142"/>
      <c r="Z7" s="142"/>
      <c r="AA7" s="142"/>
    </row>
    <row r="8" spans="1:29" ht="10.35" customHeight="1" x14ac:dyDescent="0.2">
      <c r="A8" s="142" t="s">
        <v>6</v>
      </c>
      <c r="B8" s="142"/>
      <c r="C8" s="142" t="s">
        <v>128</v>
      </c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3"/>
      <c r="V8" s="142"/>
      <c r="W8" s="142"/>
      <c r="X8" s="142"/>
      <c r="Y8" s="142"/>
      <c r="Z8" s="142"/>
      <c r="AA8" s="142"/>
    </row>
    <row r="9" spans="1:29" ht="10.35" customHeight="1" x14ac:dyDescent="0.2">
      <c r="A9" s="142" t="s">
        <v>7</v>
      </c>
      <c r="B9" s="142"/>
      <c r="C9" s="142" t="s">
        <v>8</v>
      </c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3"/>
      <c r="V9" s="142"/>
      <c r="W9" s="142"/>
      <c r="X9" s="142"/>
      <c r="Y9" s="142"/>
      <c r="Z9" s="142"/>
      <c r="AA9" s="142"/>
    </row>
    <row r="10" spans="1:29" ht="10.35" customHeight="1" x14ac:dyDescent="0.2">
      <c r="A10" s="142" t="s">
        <v>9</v>
      </c>
      <c r="B10" s="142"/>
      <c r="C10" s="142" t="s">
        <v>10</v>
      </c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3"/>
      <c r="V10" s="142"/>
      <c r="W10" s="142"/>
      <c r="X10" s="142"/>
      <c r="Y10" s="142"/>
      <c r="Z10" s="142"/>
      <c r="AA10" s="142"/>
    </row>
    <row r="11" spans="1:29" ht="10.35" customHeight="1" x14ac:dyDescent="0.2">
      <c r="A11" s="142" t="s">
        <v>11</v>
      </c>
      <c r="B11" s="142"/>
      <c r="C11" s="142" t="s">
        <v>8</v>
      </c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3"/>
      <c r="V11" s="142"/>
      <c r="W11" s="142"/>
      <c r="X11" s="142"/>
      <c r="Y11" s="142"/>
      <c r="Z11" s="142"/>
      <c r="AA11" s="142"/>
    </row>
    <row r="12" spans="1:29" ht="10.35" customHeight="1" x14ac:dyDescent="0.2">
      <c r="A12" s="142" t="s">
        <v>12</v>
      </c>
      <c r="B12" s="142"/>
      <c r="C12" s="142" t="s">
        <v>129</v>
      </c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3"/>
      <c r="V12" s="142"/>
      <c r="W12" s="142"/>
      <c r="X12" s="142"/>
      <c r="Y12" s="142"/>
      <c r="Z12" s="142"/>
      <c r="AA12" s="142"/>
    </row>
    <row r="13" spans="1:29" ht="10.35" customHeight="1" x14ac:dyDescent="0.2">
      <c r="A13" s="142"/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3" t="s">
        <v>115</v>
      </c>
      <c r="V13" s="143"/>
      <c r="W13" s="143"/>
      <c r="X13" s="143"/>
      <c r="Y13" s="143"/>
      <c r="Z13" s="143"/>
      <c r="AA13" s="143"/>
    </row>
    <row r="14" spans="1:29" ht="10.35" customHeight="1" x14ac:dyDescent="0.2">
      <c r="A14" s="142" t="s">
        <v>102</v>
      </c>
      <c r="B14" s="142"/>
      <c r="C14" s="142" t="s">
        <v>116</v>
      </c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3"/>
      <c r="V14" s="142"/>
      <c r="W14" s="142"/>
      <c r="X14" s="142"/>
      <c r="Y14" s="142"/>
      <c r="Z14" s="142"/>
      <c r="AA14" s="142"/>
    </row>
    <row r="15" spans="1:29" ht="10.9" customHeight="1" x14ac:dyDescent="0.2">
      <c r="A15" s="214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</row>
    <row r="16" spans="1:29" ht="10.9" customHeight="1" x14ac:dyDescent="0.2">
      <c r="A16" s="162"/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</row>
    <row r="17" spans="1:27" ht="10.9" customHeight="1" x14ac:dyDescent="0.2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</row>
    <row r="18" spans="1:27" ht="10.9" customHeight="1" x14ac:dyDescent="0.2">
      <c r="A18" s="162"/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</row>
    <row r="19" spans="1:27" ht="10.35" customHeight="1" x14ac:dyDescent="0.2">
      <c r="A19" s="151" t="s">
        <v>13</v>
      </c>
      <c r="B19" s="152"/>
      <c r="C19" s="153"/>
      <c r="D19" s="151" t="s">
        <v>14</v>
      </c>
      <c r="E19" s="152"/>
      <c r="F19" s="152"/>
      <c r="G19" s="152"/>
      <c r="H19" s="152"/>
      <c r="I19" s="152"/>
      <c r="J19" s="153"/>
      <c r="K19" s="154" t="s">
        <v>15</v>
      </c>
      <c r="L19" s="155"/>
      <c r="M19" s="156" t="s">
        <v>16</v>
      </c>
      <c r="N19" s="157"/>
      <c r="O19" s="158"/>
      <c r="P19" s="154" t="s">
        <v>17</v>
      </c>
      <c r="Q19" s="159"/>
      <c r="R19" s="159"/>
      <c r="S19" s="159"/>
      <c r="T19" s="159"/>
      <c r="U19" s="155"/>
      <c r="V19" s="154" t="s">
        <v>18</v>
      </c>
      <c r="W19" s="159"/>
      <c r="X19" s="159"/>
      <c r="Y19" s="155"/>
      <c r="Z19" s="154" t="s">
        <v>19</v>
      </c>
      <c r="AA19" s="155"/>
    </row>
    <row r="20" spans="1:27" ht="10.35" customHeight="1" x14ac:dyDescent="0.2">
      <c r="A20" s="187"/>
      <c r="B20" s="188"/>
      <c r="C20" s="189"/>
      <c r="D20" s="187" t="s">
        <v>58</v>
      </c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9"/>
    </row>
    <row r="21" spans="1:27" ht="20.45" customHeight="1" x14ac:dyDescent="0.2">
      <c r="A21" s="166">
        <v>42301</v>
      </c>
      <c r="B21" s="167"/>
      <c r="C21" s="168"/>
      <c r="D21" s="169" t="s">
        <v>48</v>
      </c>
      <c r="E21" s="170"/>
      <c r="F21" s="170"/>
      <c r="G21" s="170"/>
      <c r="H21" s="170"/>
      <c r="I21" s="170"/>
      <c r="J21" s="171"/>
      <c r="K21" s="149">
        <v>27.21</v>
      </c>
      <c r="L21" s="150"/>
      <c r="M21" s="172" t="s">
        <v>49</v>
      </c>
      <c r="N21" s="173"/>
      <c r="O21" s="174"/>
      <c r="P21" s="175">
        <v>1</v>
      </c>
      <c r="Q21" s="176"/>
      <c r="R21" s="176"/>
      <c r="S21" s="176"/>
      <c r="T21" s="176"/>
      <c r="U21" s="177"/>
      <c r="V21" s="200">
        <v>32266.66</v>
      </c>
      <c r="W21" s="250"/>
      <c r="X21" s="250"/>
      <c r="Y21" s="201"/>
      <c r="Z21" s="200">
        <v>32266.66</v>
      </c>
      <c r="AA21" s="201"/>
    </row>
    <row r="22" spans="1:27" ht="20.45" customHeight="1" x14ac:dyDescent="0.2">
      <c r="A22" s="166">
        <v>42000</v>
      </c>
      <c r="B22" s="167"/>
      <c r="C22" s="168"/>
      <c r="D22" s="169" t="s">
        <v>50</v>
      </c>
      <c r="E22" s="170"/>
      <c r="F22" s="170"/>
      <c r="G22" s="170"/>
      <c r="H22" s="170"/>
      <c r="I22" s="170"/>
      <c r="J22" s="171"/>
      <c r="K22" s="149">
        <v>27.21</v>
      </c>
      <c r="L22" s="150"/>
      <c r="M22" s="172" t="s">
        <v>49</v>
      </c>
      <c r="N22" s="173"/>
      <c r="O22" s="174"/>
      <c r="P22" s="175">
        <v>1</v>
      </c>
      <c r="Q22" s="176"/>
      <c r="R22" s="176"/>
      <c r="S22" s="176"/>
      <c r="T22" s="176"/>
      <c r="U22" s="177"/>
      <c r="V22" s="198">
        <v>122917.92</v>
      </c>
      <c r="W22" s="215"/>
      <c r="X22" s="215"/>
      <c r="Y22" s="199"/>
      <c r="Z22" s="198">
        <v>122917.92</v>
      </c>
      <c r="AA22" s="199"/>
    </row>
    <row r="23" spans="1:27" ht="10.9" customHeight="1" x14ac:dyDescent="0.2">
      <c r="A23" s="162"/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</row>
    <row r="24" spans="1:27" ht="10.35" customHeight="1" x14ac:dyDescent="0.2">
      <c r="A24" s="143" t="s">
        <v>42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63">
        <v>155184.57999999999</v>
      </c>
      <c r="Z24" s="164"/>
      <c r="AA24" s="165"/>
    </row>
    <row r="25" spans="1:27" ht="10.9" customHeight="1" x14ac:dyDescent="0.2">
      <c r="A25" s="162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</row>
    <row r="26" spans="1:27" ht="10.9" customHeight="1" x14ac:dyDescent="0.2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</row>
    <row r="27" spans="1:27" ht="10.35" customHeight="1" x14ac:dyDescent="0.2">
      <c r="A27" s="151" t="s">
        <v>13</v>
      </c>
      <c r="B27" s="152"/>
      <c r="C27" s="153"/>
      <c r="D27" s="151" t="s">
        <v>14</v>
      </c>
      <c r="E27" s="152"/>
      <c r="F27" s="152"/>
      <c r="G27" s="152"/>
      <c r="H27" s="152"/>
      <c r="I27" s="152"/>
      <c r="J27" s="153"/>
      <c r="K27" s="154" t="s">
        <v>15</v>
      </c>
      <c r="L27" s="155"/>
      <c r="M27" s="156" t="s">
        <v>16</v>
      </c>
      <c r="N27" s="157"/>
      <c r="O27" s="158"/>
      <c r="P27" s="154" t="s">
        <v>17</v>
      </c>
      <c r="Q27" s="159"/>
      <c r="R27" s="159"/>
      <c r="S27" s="159"/>
      <c r="T27" s="159"/>
      <c r="U27" s="155"/>
      <c r="V27" s="154" t="s">
        <v>18</v>
      </c>
      <c r="W27" s="159"/>
      <c r="X27" s="159"/>
      <c r="Y27" s="155"/>
      <c r="Z27" s="154" t="s">
        <v>19</v>
      </c>
      <c r="AA27" s="155"/>
    </row>
    <row r="28" spans="1:27" ht="10.35" customHeight="1" x14ac:dyDescent="0.2">
      <c r="A28" s="187"/>
      <c r="B28" s="188"/>
      <c r="C28" s="189"/>
      <c r="D28" s="187" t="s">
        <v>20</v>
      </c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9"/>
    </row>
    <row r="29" spans="1:27" ht="30.75" customHeight="1" x14ac:dyDescent="0.2">
      <c r="A29" s="166">
        <v>40001</v>
      </c>
      <c r="B29" s="167"/>
      <c r="C29" s="168"/>
      <c r="D29" s="169" t="s">
        <v>21</v>
      </c>
      <c r="E29" s="170"/>
      <c r="F29" s="170"/>
      <c r="G29" s="170"/>
      <c r="H29" s="170"/>
      <c r="I29" s="170"/>
      <c r="J29" s="171"/>
      <c r="K29" s="149">
        <v>27.21</v>
      </c>
      <c r="L29" s="150"/>
      <c r="M29" s="172" t="s">
        <v>22</v>
      </c>
      <c r="N29" s="173"/>
      <c r="O29" s="174"/>
      <c r="P29" s="179">
        <v>104.626</v>
      </c>
      <c r="Q29" s="180"/>
      <c r="R29" s="180"/>
      <c r="S29" s="180"/>
      <c r="T29" s="180"/>
      <c r="U29" s="181"/>
      <c r="V29" s="146">
        <v>0.68</v>
      </c>
      <c r="W29" s="147"/>
      <c r="X29" s="147"/>
      <c r="Y29" s="148"/>
      <c r="Z29" s="149">
        <v>71.14</v>
      </c>
      <c r="AA29" s="150"/>
    </row>
    <row r="30" spans="1:27" ht="10.35" customHeight="1" x14ac:dyDescent="0.2">
      <c r="A30" s="166">
        <v>40305</v>
      </c>
      <c r="B30" s="167"/>
      <c r="C30" s="168"/>
      <c r="D30" s="169" t="s">
        <v>23</v>
      </c>
      <c r="E30" s="170"/>
      <c r="F30" s="170"/>
      <c r="G30" s="170"/>
      <c r="H30" s="170"/>
      <c r="I30" s="170"/>
      <c r="J30" s="171"/>
      <c r="K30" s="149">
        <v>27.21</v>
      </c>
      <c r="L30" s="150"/>
      <c r="M30" s="172" t="s">
        <v>22</v>
      </c>
      <c r="N30" s="173"/>
      <c r="O30" s="174"/>
      <c r="P30" s="179">
        <v>104.626</v>
      </c>
      <c r="Q30" s="180"/>
      <c r="R30" s="180"/>
      <c r="S30" s="180"/>
      <c r="T30" s="180"/>
      <c r="U30" s="181"/>
      <c r="V30" s="146">
        <v>0.5</v>
      </c>
      <c r="W30" s="147"/>
      <c r="X30" s="147"/>
      <c r="Y30" s="148"/>
      <c r="Z30" s="149">
        <v>52.31</v>
      </c>
      <c r="AA30" s="150"/>
    </row>
    <row r="31" spans="1:27" ht="20.45" customHeight="1" x14ac:dyDescent="0.2">
      <c r="A31" s="166">
        <v>44100</v>
      </c>
      <c r="B31" s="167"/>
      <c r="C31" s="168"/>
      <c r="D31" s="169" t="s">
        <v>24</v>
      </c>
      <c r="E31" s="170"/>
      <c r="F31" s="170"/>
      <c r="G31" s="170"/>
      <c r="H31" s="170"/>
      <c r="I31" s="170"/>
      <c r="J31" s="171"/>
      <c r="K31" s="149">
        <v>27.21</v>
      </c>
      <c r="L31" s="150"/>
      <c r="M31" s="172" t="s">
        <v>25</v>
      </c>
      <c r="N31" s="173"/>
      <c r="O31" s="174"/>
      <c r="P31" s="182">
        <v>62.776000000000003</v>
      </c>
      <c r="Q31" s="183"/>
      <c r="R31" s="183"/>
      <c r="S31" s="183"/>
      <c r="T31" s="183"/>
      <c r="U31" s="184"/>
      <c r="V31" s="146">
        <v>9.42</v>
      </c>
      <c r="W31" s="147"/>
      <c r="X31" s="147"/>
      <c r="Y31" s="148"/>
      <c r="Z31" s="185">
        <v>591.34</v>
      </c>
      <c r="AA31" s="186"/>
    </row>
    <row r="32" spans="1:27" ht="20.45" customHeight="1" x14ac:dyDescent="0.2">
      <c r="A32" s="166">
        <v>44102</v>
      </c>
      <c r="B32" s="167"/>
      <c r="C32" s="168"/>
      <c r="D32" s="169" t="s">
        <v>26</v>
      </c>
      <c r="E32" s="170"/>
      <c r="F32" s="170"/>
      <c r="G32" s="170"/>
      <c r="H32" s="170"/>
      <c r="I32" s="170"/>
      <c r="J32" s="171"/>
      <c r="K32" s="149">
        <v>27.21</v>
      </c>
      <c r="L32" s="150"/>
      <c r="M32" s="172" t="s">
        <v>27</v>
      </c>
      <c r="N32" s="173"/>
      <c r="O32" s="174"/>
      <c r="P32" s="179">
        <v>520.41300000000001</v>
      </c>
      <c r="Q32" s="180"/>
      <c r="R32" s="180"/>
      <c r="S32" s="180"/>
      <c r="T32" s="180"/>
      <c r="U32" s="181"/>
      <c r="V32" s="146">
        <v>3.34</v>
      </c>
      <c r="W32" s="147"/>
      <c r="X32" s="147"/>
      <c r="Y32" s="148"/>
      <c r="Z32" s="160">
        <v>1738.17</v>
      </c>
      <c r="AA32" s="161"/>
    </row>
    <row r="33" spans="1:27" ht="20.45" customHeight="1" x14ac:dyDescent="0.2">
      <c r="A33" s="166">
        <v>44151</v>
      </c>
      <c r="B33" s="167"/>
      <c r="C33" s="168"/>
      <c r="D33" s="169" t="s">
        <v>28</v>
      </c>
      <c r="E33" s="170"/>
      <c r="F33" s="170"/>
      <c r="G33" s="170"/>
      <c r="H33" s="170"/>
      <c r="I33" s="170"/>
      <c r="J33" s="171"/>
      <c r="K33" s="149">
        <v>27.21</v>
      </c>
      <c r="L33" s="150"/>
      <c r="M33" s="172" t="s">
        <v>25</v>
      </c>
      <c r="N33" s="173"/>
      <c r="O33" s="174"/>
      <c r="P33" s="182">
        <v>50.220999999999997</v>
      </c>
      <c r="Q33" s="183"/>
      <c r="R33" s="183"/>
      <c r="S33" s="183"/>
      <c r="T33" s="183"/>
      <c r="U33" s="184"/>
      <c r="V33" s="149">
        <v>77.61</v>
      </c>
      <c r="W33" s="190"/>
      <c r="X33" s="190"/>
      <c r="Y33" s="150"/>
      <c r="Z33" s="160">
        <v>3897.65</v>
      </c>
      <c r="AA33" s="161"/>
    </row>
    <row r="34" spans="1:27" ht="10.35" customHeight="1" x14ac:dyDescent="0.2">
      <c r="A34" s="166">
        <v>44201</v>
      </c>
      <c r="B34" s="167"/>
      <c r="C34" s="168"/>
      <c r="D34" s="169" t="s">
        <v>29</v>
      </c>
      <c r="E34" s="170"/>
      <c r="F34" s="170"/>
      <c r="G34" s="170"/>
      <c r="H34" s="170"/>
      <c r="I34" s="170"/>
      <c r="J34" s="171"/>
      <c r="K34" s="149">
        <v>27.21</v>
      </c>
      <c r="L34" s="150"/>
      <c r="M34" s="172" t="s">
        <v>22</v>
      </c>
      <c r="N34" s="173"/>
      <c r="O34" s="174"/>
      <c r="P34" s="194">
        <v>1255.54</v>
      </c>
      <c r="Q34" s="195"/>
      <c r="R34" s="195"/>
      <c r="S34" s="195"/>
      <c r="T34" s="195"/>
      <c r="U34" s="196"/>
      <c r="V34" s="146">
        <v>0.5</v>
      </c>
      <c r="W34" s="147"/>
      <c r="X34" s="147"/>
      <c r="Y34" s="148"/>
      <c r="Z34" s="185">
        <v>627.77</v>
      </c>
      <c r="AA34" s="186"/>
    </row>
    <row r="35" spans="1:27" ht="20.45" customHeight="1" x14ac:dyDescent="0.2">
      <c r="A35" s="166">
        <v>40425</v>
      </c>
      <c r="B35" s="167"/>
      <c r="C35" s="168"/>
      <c r="D35" s="169" t="s">
        <v>30</v>
      </c>
      <c r="E35" s="170"/>
      <c r="F35" s="170"/>
      <c r="G35" s="170"/>
      <c r="H35" s="170"/>
      <c r="I35" s="170"/>
      <c r="J35" s="171"/>
      <c r="K35" s="149">
        <v>27.21</v>
      </c>
      <c r="L35" s="150"/>
      <c r="M35" s="172" t="s">
        <v>25</v>
      </c>
      <c r="N35" s="173"/>
      <c r="O35" s="174"/>
      <c r="P35" s="179">
        <v>100.443</v>
      </c>
      <c r="Q35" s="180"/>
      <c r="R35" s="180"/>
      <c r="S35" s="180"/>
      <c r="T35" s="180"/>
      <c r="U35" s="181"/>
      <c r="V35" s="149">
        <v>11.63</v>
      </c>
      <c r="W35" s="190"/>
      <c r="X35" s="190"/>
      <c r="Y35" s="150"/>
      <c r="Z35" s="160">
        <v>1168.1500000000001</v>
      </c>
      <c r="AA35" s="161"/>
    </row>
    <row r="36" spans="1:27" ht="10.35" customHeight="1" x14ac:dyDescent="0.2">
      <c r="A36" s="166">
        <v>40430</v>
      </c>
      <c r="B36" s="167"/>
      <c r="C36" s="168"/>
      <c r="D36" s="169" t="s">
        <v>31</v>
      </c>
      <c r="E36" s="170"/>
      <c r="F36" s="170"/>
      <c r="G36" s="170"/>
      <c r="H36" s="170"/>
      <c r="I36" s="170"/>
      <c r="J36" s="171"/>
      <c r="K36" s="149">
        <v>27.21</v>
      </c>
      <c r="L36" s="150"/>
      <c r="M36" s="172" t="s">
        <v>27</v>
      </c>
      <c r="N36" s="173"/>
      <c r="O36" s="174"/>
      <c r="P36" s="179">
        <v>318.404</v>
      </c>
      <c r="Q36" s="180"/>
      <c r="R36" s="180"/>
      <c r="S36" s="180"/>
      <c r="T36" s="180"/>
      <c r="U36" s="181"/>
      <c r="V36" s="146">
        <v>3.42</v>
      </c>
      <c r="W36" s="147"/>
      <c r="X36" s="147"/>
      <c r="Y36" s="148"/>
      <c r="Z36" s="160">
        <v>1088.94</v>
      </c>
      <c r="AA36" s="161"/>
    </row>
    <row r="37" spans="1:27" ht="20.45" customHeight="1" x14ac:dyDescent="0.2">
      <c r="A37" s="166">
        <v>44300</v>
      </c>
      <c r="B37" s="167"/>
      <c r="C37" s="168"/>
      <c r="D37" s="169" t="s">
        <v>32</v>
      </c>
      <c r="E37" s="170"/>
      <c r="F37" s="170"/>
      <c r="G37" s="170"/>
      <c r="H37" s="170"/>
      <c r="I37" s="170"/>
      <c r="J37" s="171"/>
      <c r="K37" s="149">
        <v>27.21</v>
      </c>
      <c r="L37" s="150"/>
      <c r="M37" s="172" t="s">
        <v>33</v>
      </c>
      <c r="N37" s="173"/>
      <c r="O37" s="174"/>
      <c r="P37" s="175">
        <v>2.411</v>
      </c>
      <c r="Q37" s="176"/>
      <c r="R37" s="176"/>
      <c r="S37" s="176"/>
      <c r="T37" s="176"/>
      <c r="U37" s="177"/>
      <c r="V37" s="146">
        <v>3.94</v>
      </c>
      <c r="W37" s="147"/>
      <c r="X37" s="147"/>
      <c r="Y37" s="148"/>
      <c r="Z37" s="146">
        <v>9.49</v>
      </c>
      <c r="AA37" s="148"/>
    </row>
    <row r="38" spans="1:27" ht="10.35" customHeight="1" x14ac:dyDescent="0.2">
      <c r="A38" s="166">
        <v>44200</v>
      </c>
      <c r="B38" s="167"/>
      <c r="C38" s="168"/>
      <c r="D38" s="169" t="s">
        <v>34</v>
      </c>
      <c r="E38" s="170"/>
      <c r="F38" s="170"/>
      <c r="G38" s="170"/>
      <c r="H38" s="170"/>
      <c r="I38" s="170"/>
      <c r="J38" s="171"/>
      <c r="K38" s="149">
        <v>27.21</v>
      </c>
      <c r="L38" s="150"/>
      <c r="M38" s="172" t="s">
        <v>22</v>
      </c>
      <c r="N38" s="173"/>
      <c r="O38" s="174"/>
      <c r="P38" s="179">
        <v>313.88499999999999</v>
      </c>
      <c r="Q38" s="180"/>
      <c r="R38" s="180"/>
      <c r="S38" s="180"/>
      <c r="T38" s="180"/>
      <c r="U38" s="181"/>
      <c r="V38" s="146">
        <v>0.62</v>
      </c>
      <c r="W38" s="147"/>
      <c r="X38" s="147"/>
      <c r="Y38" s="148"/>
      <c r="Z38" s="185">
        <v>194.6</v>
      </c>
      <c r="AA38" s="186"/>
    </row>
    <row r="39" spans="1:27" ht="10.35" customHeight="1" x14ac:dyDescent="0.2">
      <c r="A39" s="166">
        <v>44205</v>
      </c>
      <c r="B39" s="167"/>
      <c r="C39" s="168"/>
      <c r="D39" s="169" t="s">
        <v>104</v>
      </c>
      <c r="E39" s="170"/>
      <c r="F39" s="170"/>
      <c r="G39" s="170"/>
      <c r="H39" s="170"/>
      <c r="I39" s="170"/>
      <c r="J39" s="171"/>
      <c r="K39" s="149">
        <v>27.21</v>
      </c>
      <c r="L39" s="150"/>
      <c r="M39" s="172" t="s">
        <v>25</v>
      </c>
      <c r="N39" s="173"/>
      <c r="O39" s="174"/>
      <c r="P39" s="182">
        <v>50.220999999999997</v>
      </c>
      <c r="Q39" s="183"/>
      <c r="R39" s="183"/>
      <c r="S39" s="183"/>
      <c r="T39" s="183"/>
      <c r="U39" s="184"/>
      <c r="V39" s="185">
        <v>328.3</v>
      </c>
      <c r="W39" s="197"/>
      <c r="X39" s="197"/>
      <c r="Y39" s="186"/>
      <c r="Z39" s="200">
        <v>16487.55</v>
      </c>
      <c r="AA39" s="201"/>
    </row>
    <row r="40" spans="1:27" ht="20.45" customHeight="1" x14ac:dyDescent="0.2">
      <c r="A40" s="253">
        <v>44211</v>
      </c>
      <c r="B40" s="254"/>
      <c r="C40" s="255"/>
      <c r="D40" s="216" t="s">
        <v>105</v>
      </c>
      <c r="E40" s="217"/>
      <c r="F40" s="217"/>
      <c r="G40" s="217"/>
      <c r="H40" s="217"/>
      <c r="I40" s="217"/>
      <c r="J40" s="218"/>
      <c r="K40" s="219">
        <v>27.21</v>
      </c>
      <c r="L40" s="220"/>
      <c r="M40" s="221" t="s">
        <v>22</v>
      </c>
      <c r="N40" s="222"/>
      <c r="O40" s="223"/>
      <c r="P40" s="256">
        <v>62777.006000000001</v>
      </c>
      <c r="Q40" s="257"/>
      <c r="R40" s="257"/>
      <c r="S40" s="257"/>
      <c r="T40" s="257"/>
      <c r="U40" s="258"/>
      <c r="V40" s="259">
        <v>6.75</v>
      </c>
      <c r="W40" s="260"/>
      <c r="X40" s="260"/>
      <c r="Y40" s="261"/>
      <c r="Z40" s="251">
        <v>423744.79</v>
      </c>
      <c r="AA40" s="252"/>
    </row>
    <row r="41" spans="1:27" ht="20.45" customHeight="1" x14ac:dyDescent="0.2">
      <c r="A41" s="166">
        <v>44301</v>
      </c>
      <c r="B41" s="167"/>
      <c r="C41" s="168"/>
      <c r="D41" s="169" t="s">
        <v>106</v>
      </c>
      <c r="E41" s="170"/>
      <c r="F41" s="170"/>
      <c r="G41" s="170"/>
      <c r="H41" s="170"/>
      <c r="I41" s="170"/>
      <c r="J41" s="171"/>
      <c r="K41" s="149">
        <v>27.21</v>
      </c>
      <c r="L41" s="150"/>
      <c r="M41" s="172" t="s">
        <v>33</v>
      </c>
      <c r="N41" s="173"/>
      <c r="O41" s="174"/>
      <c r="P41" s="179">
        <v>269.36399999999998</v>
      </c>
      <c r="Q41" s="180"/>
      <c r="R41" s="180"/>
      <c r="S41" s="180"/>
      <c r="T41" s="180"/>
      <c r="U41" s="181"/>
      <c r="V41" s="146">
        <v>2.63</v>
      </c>
      <c r="W41" s="147"/>
      <c r="X41" s="147"/>
      <c r="Y41" s="148"/>
      <c r="Z41" s="185">
        <v>708.42</v>
      </c>
      <c r="AA41" s="186"/>
    </row>
    <row r="42" spans="1:27" ht="20.45" customHeight="1" x14ac:dyDescent="0.2">
      <c r="A42" s="166">
        <v>44303</v>
      </c>
      <c r="B42" s="167"/>
      <c r="C42" s="168"/>
      <c r="D42" s="169" t="s">
        <v>36</v>
      </c>
      <c r="E42" s="170"/>
      <c r="F42" s="170"/>
      <c r="G42" s="170"/>
      <c r="H42" s="170"/>
      <c r="I42" s="170"/>
      <c r="J42" s="171"/>
      <c r="K42" s="149">
        <v>27.21</v>
      </c>
      <c r="L42" s="150"/>
      <c r="M42" s="172" t="s">
        <v>37</v>
      </c>
      <c r="N42" s="173"/>
      <c r="O42" s="174"/>
      <c r="P42" s="175">
        <v>4.6840000000000002</v>
      </c>
      <c r="Q42" s="176"/>
      <c r="R42" s="176"/>
      <c r="S42" s="176"/>
      <c r="T42" s="176"/>
      <c r="U42" s="177"/>
      <c r="V42" s="146">
        <v>2.82</v>
      </c>
      <c r="W42" s="147"/>
      <c r="X42" s="147"/>
      <c r="Y42" s="148"/>
      <c r="Z42" s="149">
        <v>13.2</v>
      </c>
      <c r="AA42" s="150"/>
    </row>
    <row r="43" spans="1:27" ht="20.45" customHeight="1" x14ac:dyDescent="0.2">
      <c r="A43" s="166">
        <v>40450</v>
      </c>
      <c r="B43" s="167"/>
      <c r="C43" s="168"/>
      <c r="D43" s="169" t="s">
        <v>38</v>
      </c>
      <c r="E43" s="170"/>
      <c r="F43" s="170"/>
      <c r="G43" s="170"/>
      <c r="H43" s="170"/>
      <c r="I43" s="170"/>
      <c r="J43" s="171"/>
      <c r="K43" s="149">
        <v>27.21</v>
      </c>
      <c r="L43" s="150"/>
      <c r="M43" s="172" t="s">
        <v>33</v>
      </c>
      <c r="N43" s="173"/>
      <c r="O43" s="174"/>
      <c r="P43" s="194">
        <v>2194.1779999999999</v>
      </c>
      <c r="Q43" s="195"/>
      <c r="R43" s="195"/>
      <c r="S43" s="195"/>
      <c r="T43" s="195"/>
      <c r="U43" s="196"/>
      <c r="V43" s="146">
        <v>0.9</v>
      </c>
      <c r="W43" s="147"/>
      <c r="X43" s="147"/>
      <c r="Y43" s="148"/>
      <c r="Z43" s="160">
        <v>1974.76</v>
      </c>
      <c r="AA43" s="161"/>
    </row>
    <row r="44" spans="1:27" ht="10.35" customHeight="1" x14ac:dyDescent="0.2">
      <c r="A44" s="166">
        <v>40455</v>
      </c>
      <c r="B44" s="167"/>
      <c r="C44" s="168"/>
      <c r="D44" s="169" t="s">
        <v>107</v>
      </c>
      <c r="E44" s="170"/>
      <c r="F44" s="170"/>
      <c r="G44" s="170"/>
      <c r="H44" s="170"/>
      <c r="I44" s="170"/>
      <c r="J44" s="171"/>
      <c r="K44" s="149">
        <v>27.21</v>
      </c>
      <c r="L44" s="150"/>
      <c r="M44" s="172" t="s">
        <v>27</v>
      </c>
      <c r="N44" s="173"/>
      <c r="O44" s="174"/>
      <c r="P44" s="265">
        <v>111675.951</v>
      </c>
      <c r="Q44" s="266"/>
      <c r="R44" s="266"/>
      <c r="S44" s="266"/>
      <c r="T44" s="266"/>
      <c r="U44" s="267"/>
      <c r="V44" s="146">
        <v>1.47</v>
      </c>
      <c r="W44" s="147"/>
      <c r="X44" s="147"/>
      <c r="Y44" s="148"/>
      <c r="Z44" s="198">
        <v>164163.64000000001</v>
      </c>
      <c r="AA44" s="199"/>
    </row>
    <row r="45" spans="1:27" ht="10.35" customHeight="1" x14ac:dyDescent="0.2">
      <c r="A45" s="166">
        <v>40510</v>
      </c>
      <c r="B45" s="167"/>
      <c r="C45" s="168"/>
      <c r="D45" s="169" t="s">
        <v>39</v>
      </c>
      <c r="E45" s="170"/>
      <c r="F45" s="170"/>
      <c r="G45" s="170"/>
      <c r="H45" s="170"/>
      <c r="I45" s="170"/>
      <c r="J45" s="171"/>
      <c r="K45" s="149">
        <v>18.98</v>
      </c>
      <c r="L45" s="150"/>
      <c r="M45" s="172" t="s">
        <v>40</v>
      </c>
      <c r="N45" s="173"/>
      <c r="O45" s="174"/>
      <c r="P45" s="175">
        <v>0.626</v>
      </c>
      <c r="Q45" s="176"/>
      <c r="R45" s="176"/>
      <c r="S45" s="176"/>
      <c r="T45" s="176"/>
      <c r="U45" s="177"/>
      <c r="V45" s="160">
        <v>3906.89</v>
      </c>
      <c r="W45" s="178"/>
      <c r="X45" s="178"/>
      <c r="Y45" s="161"/>
      <c r="Z45" s="160">
        <v>2445.71</v>
      </c>
      <c r="AA45" s="161"/>
    </row>
    <row r="46" spans="1:27" ht="10.35" customHeight="1" x14ac:dyDescent="0.2">
      <c r="A46" s="166">
        <v>40500</v>
      </c>
      <c r="B46" s="167"/>
      <c r="C46" s="168"/>
      <c r="D46" s="169" t="s">
        <v>108</v>
      </c>
      <c r="E46" s="170"/>
      <c r="F46" s="170"/>
      <c r="G46" s="170"/>
      <c r="H46" s="170"/>
      <c r="I46" s="170"/>
      <c r="J46" s="171"/>
      <c r="K46" s="149">
        <v>18.98</v>
      </c>
      <c r="L46" s="150"/>
      <c r="M46" s="172" t="s">
        <v>40</v>
      </c>
      <c r="N46" s="173"/>
      <c r="O46" s="174"/>
      <c r="P46" s="175">
        <v>9.1660000000000004</v>
      </c>
      <c r="Q46" s="176"/>
      <c r="R46" s="176"/>
      <c r="S46" s="176"/>
      <c r="T46" s="176"/>
      <c r="U46" s="177"/>
      <c r="V46" s="160">
        <v>4351.33</v>
      </c>
      <c r="W46" s="178"/>
      <c r="X46" s="178"/>
      <c r="Y46" s="161"/>
      <c r="Z46" s="200">
        <v>39884.29</v>
      </c>
      <c r="AA46" s="201"/>
    </row>
    <row r="47" spans="1:27" ht="20.45" customHeight="1" x14ac:dyDescent="0.2">
      <c r="A47" s="166">
        <v>40485</v>
      </c>
      <c r="B47" s="167"/>
      <c r="C47" s="168"/>
      <c r="D47" s="169" t="s">
        <v>41</v>
      </c>
      <c r="E47" s="170"/>
      <c r="F47" s="170"/>
      <c r="G47" s="170"/>
      <c r="H47" s="170"/>
      <c r="I47" s="170"/>
      <c r="J47" s="171"/>
      <c r="K47" s="149">
        <v>18.98</v>
      </c>
      <c r="L47" s="150"/>
      <c r="M47" s="172" t="s">
        <v>35</v>
      </c>
      <c r="N47" s="173"/>
      <c r="O47" s="174"/>
      <c r="P47" s="175">
        <v>0.40799999999999997</v>
      </c>
      <c r="Q47" s="176"/>
      <c r="R47" s="176"/>
      <c r="S47" s="176"/>
      <c r="T47" s="176"/>
      <c r="U47" s="177"/>
      <c r="V47" s="160">
        <v>3742.81</v>
      </c>
      <c r="W47" s="178"/>
      <c r="X47" s="178"/>
      <c r="Y47" s="161"/>
      <c r="Z47" s="160">
        <v>1527.06</v>
      </c>
      <c r="AA47" s="161"/>
    </row>
    <row r="48" spans="1:27" ht="20.45" customHeight="1" x14ac:dyDescent="0.2">
      <c r="A48" s="166">
        <v>40530</v>
      </c>
      <c r="B48" s="167"/>
      <c r="C48" s="168"/>
      <c r="D48" s="169" t="s">
        <v>95</v>
      </c>
      <c r="E48" s="170"/>
      <c r="F48" s="170"/>
      <c r="G48" s="170"/>
      <c r="H48" s="170"/>
      <c r="I48" s="170"/>
      <c r="J48" s="171"/>
      <c r="K48" s="149">
        <v>27.21</v>
      </c>
      <c r="L48" s="150"/>
      <c r="M48" s="172" t="s">
        <v>37</v>
      </c>
      <c r="N48" s="173"/>
      <c r="O48" s="174"/>
      <c r="P48" s="191">
        <v>19642.560000000001</v>
      </c>
      <c r="Q48" s="192"/>
      <c r="R48" s="192"/>
      <c r="S48" s="192"/>
      <c r="T48" s="192"/>
      <c r="U48" s="193"/>
      <c r="V48" s="146">
        <v>2.37</v>
      </c>
      <c r="W48" s="147"/>
      <c r="X48" s="147"/>
      <c r="Y48" s="148"/>
      <c r="Z48" s="200">
        <v>46552.86</v>
      </c>
      <c r="AA48" s="201"/>
    </row>
    <row r="49" spans="1:27" ht="20.45" customHeight="1" x14ac:dyDescent="0.2">
      <c r="A49" s="166">
        <v>40511</v>
      </c>
      <c r="B49" s="167"/>
      <c r="C49" s="168"/>
      <c r="D49" s="169" t="s">
        <v>109</v>
      </c>
      <c r="E49" s="170"/>
      <c r="F49" s="170"/>
      <c r="G49" s="170"/>
      <c r="H49" s="170"/>
      <c r="I49" s="170"/>
      <c r="J49" s="171"/>
      <c r="K49" s="149">
        <v>18.98</v>
      </c>
      <c r="L49" s="150"/>
      <c r="M49" s="172" t="s">
        <v>35</v>
      </c>
      <c r="N49" s="173"/>
      <c r="O49" s="174"/>
      <c r="P49" s="179">
        <v>106.72</v>
      </c>
      <c r="Q49" s="180"/>
      <c r="R49" s="180"/>
      <c r="S49" s="180"/>
      <c r="T49" s="180"/>
      <c r="U49" s="181"/>
      <c r="V49" s="160">
        <v>5429.45</v>
      </c>
      <c r="W49" s="178"/>
      <c r="X49" s="178"/>
      <c r="Y49" s="161"/>
      <c r="Z49" s="198">
        <v>579430.9</v>
      </c>
      <c r="AA49" s="199"/>
    </row>
    <row r="50" spans="1:27" ht="10.9" customHeight="1" x14ac:dyDescent="0.2">
      <c r="A50" s="162"/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</row>
    <row r="51" spans="1:27" ht="10.35" customHeight="1" x14ac:dyDescent="0.2">
      <c r="A51" s="143" t="s">
        <v>42</v>
      </c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247">
        <v>1286372.74</v>
      </c>
      <c r="Z51" s="248"/>
      <c r="AA51" s="249"/>
    </row>
    <row r="52" spans="1:27" ht="10.9" customHeight="1" x14ac:dyDescent="0.2">
      <c r="A52" s="162"/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</row>
    <row r="53" spans="1:27" ht="10.9" customHeight="1" x14ac:dyDescent="0.2">
      <c r="A53" s="162"/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</row>
    <row r="54" spans="1:27" ht="10.35" customHeight="1" x14ac:dyDescent="0.2">
      <c r="A54" s="151" t="s">
        <v>13</v>
      </c>
      <c r="B54" s="152"/>
      <c r="C54" s="153"/>
      <c r="D54" s="151" t="s">
        <v>14</v>
      </c>
      <c r="E54" s="152"/>
      <c r="F54" s="152"/>
      <c r="G54" s="152"/>
      <c r="H54" s="152"/>
      <c r="I54" s="152"/>
      <c r="J54" s="153"/>
      <c r="K54" s="154" t="s">
        <v>15</v>
      </c>
      <c r="L54" s="155"/>
      <c r="M54" s="156" t="s">
        <v>16</v>
      </c>
      <c r="N54" s="157"/>
      <c r="O54" s="158"/>
      <c r="P54" s="154" t="s">
        <v>17</v>
      </c>
      <c r="Q54" s="159"/>
      <c r="R54" s="159"/>
      <c r="S54" s="159"/>
      <c r="T54" s="159"/>
      <c r="U54" s="155"/>
      <c r="V54" s="154" t="s">
        <v>18</v>
      </c>
      <c r="W54" s="159"/>
      <c r="X54" s="159"/>
      <c r="Y54" s="155"/>
      <c r="Z54" s="154" t="s">
        <v>19</v>
      </c>
      <c r="AA54" s="155"/>
    </row>
    <row r="55" spans="1:27" ht="10.35" customHeight="1" x14ac:dyDescent="0.2">
      <c r="A55" s="187"/>
      <c r="B55" s="188"/>
      <c r="C55" s="189"/>
      <c r="D55" s="187" t="s">
        <v>43</v>
      </c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  <c r="AA55" s="189"/>
    </row>
    <row r="56" spans="1:27" ht="10.35" customHeight="1" x14ac:dyDescent="0.2">
      <c r="A56" s="166">
        <v>40835</v>
      </c>
      <c r="B56" s="167"/>
      <c r="C56" s="168"/>
      <c r="D56" s="169" t="s">
        <v>44</v>
      </c>
      <c r="E56" s="170"/>
      <c r="F56" s="170"/>
      <c r="G56" s="170"/>
      <c r="H56" s="170"/>
      <c r="I56" s="170"/>
      <c r="J56" s="171"/>
      <c r="K56" s="149">
        <v>27.21</v>
      </c>
      <c r="L56" s="150"/>
      <c r="M56" s="172" t="s">
        <v>45</v>
      </c>
      <c r="N56" s="173"/>
      <c r="O56" s="174"/>
      <c r="P56" s="182">
        <v>35</v>
      </c>
      <c r="Q56" s="183"/>
      <c r="R56" s="183"/>
      <c r="S56" s="183"/>
      <c r="T56" s="183"/>
      <c r="U56" s="184"/>
      <c r="V56" s="149">
        <v>48.35</v>
      </c>
      <c r="W56" s="190"/>
      <c r="X56" s="190"/>
      <c r="Y56" s="150"/>
      <c r="Z56" s="160">
        <v>1692.25</v>
      </c>
      <c r="AA56" s="161"/>
    </row>
    <row r="57" spans="1:27" ht="20.45" customHeight="1" x14ac:dyDescent="0.2">
      <c r="A57" s="166">
        <v>40815</v>
      </c>
      <c r="B57" s="167"/>
      <c r="C57" s="168"/>
      <c r="D57" s="169" t="s">
        <v>46</v>
      </c>
      <c r="E57" s="170"/>
      <c r="F57" s="170"/>
      <c r="G57" s="170"/>
      <c r="H57" s="170"/>
      <c r="I57" s="170"/>
      <c r="J57" s="171"/>
      <c r="K57" s="149">
        <v>27.21</v>
      </c>
      <c r="L57" s="150"/>
      <c r="M57" s="172" t="s">
        <v>22</v>
      </c>
      <c r="N57" s="173"/>
      <c r="O57" s="174"/>
      <c r="P57" s="179">
        <v>339.83699999999999</v>
      </c>
      <c r="Q57" s="180"/>
      <c r="R57" s="180"/>
      <c r="S57" s="180"/>
      <c r="T57" s="180"/>
      <c r="U57" s="181"/>
      <c r="V57" s="149">
        <v>36.479999999999997</v>
      </c>
      <c r="W57" s="190"/>
      <c r="X57" s="190"/>
      <c r="Y57" s="150"/>
      <c r="Z57" s="200">
        <v>12397.25</v>
      </c>
      <c r="AA57" s="201"/>
    </row>
    <row r="58" spans="1:27" ht="10.35" customHeight="1" x14ac:dyDescent="0.2">
      <c r="A58" s="166">
        <v>42480</v>
      </c>
      <c r="B58" s="167"/>
      <c r="C58" s="168"/>
      <c r="D58" s="169" t="s">
        <v>47</v>
      </c>
      <c r="E58" s="170"/>
      <c r="F58" s="170"/>
      <c r="G58" s="170"/>
      <c r="H58" s="170"/>
      <c r="I58" s="170"/>
      <c r="J58" s="171"/>
      <c r="K58" s="149">
        <v>27.21</v>
      </c>
      <c r="L58" s="150"/>
      <c r="M58" s="172" t="s">
        <v>22</v>
      </c>
      <c r="N58" s="173"/>
      <c r="O58" s="174"/>
      <c r="P58" s="194">
        <v>2383.8389999999999</v>
      </c>
      <c r="Q58" s="195"/>
      <c r="R58" s="195"/>
      <c r="S58" s="195"/>
      <c r="T58" s="195"/>
      <c r="U58" s="196"/>
      <c r="V58" s="146">
        <v>4.99</v>
      </c>
      <c r="W58" s="147"/>
      <c r="X58" s="147"/>
      <c r="Y58" s="148"/>
      <c r="Z58" s="200">
        <v>11895.35</v>
      </c>
      <c r="AA58" s="201"/>
    </row>
    <row r="59" spans="1:27" ht="10.9" customHeight="1" x14ac:dyDescent="0.2">
      <c r="A59" s="162"/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62"/>
      <c r="X59" s="162"/>
      <c r="Y59" s="162"/>
      <c r="Z59" s="162"/>
      <c r="AA59" s="162"/>
    </row>
    <row r="60" spans="1:27" ht="10.35" customHeight="1" x14ac:dyDescent="0.2">
      <c r="A60" s="143" t="s">
        <v>42</v>
      </c>
      <c r="B60" s="143"/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224">
        <v>25984.85</v>
      </c>
      <c r="Z60" s="225"/>
      <c r="AA60" s="226"/>
    </row>
    <row r="61" spans="1:27" ht="10.9" customHeight="1" x14ac:dyDescent="0.2">
      <c r="A61" s="162"/>
      <c r="B61" s="162"/>
      <c r="C61" s="162"/>
      <c r="D61" s="162"/>
      <c r="E61" s="162"/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62"/>
    </row>
    <row r="62" spans="1:27" ht="10.35" customHeight="1" x14ac:dyDescent="0.2">
      <c r="A62" s="143" t="s">
        <v>51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  <c r="V62" s="143"/>
      <c r="W62" s="143"/>
      <c r="X62" s="143"/>
      <c r="Y62" s="247">
        <v>1467542.17</v>
      </c>
      <c r="Z62" s="248"/>
      <c r="AA62" s="249"/>
    </row>
    <row r="63" spans="1:27" ht="10.9" customHeight="1" x14ac:dyDescent="0.2">
      <c r="A63" s="162"/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</row>
    <row r="64" spans="1:27" ht="10.35" customHeight="1" x14ac:dyDescent="0.2">
      <c r="A64" s="142" t="s">
        <v>3</v>
      </c>
      <c r="B64" s="142"/>
      <c r="C64" s="142" t="s">
        <v>103</v>
      </c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3"/>
      <c r="V64" s="142"/>
      <c r="W64" s="142"/>
      <c r="X64" s="142"/>
      <c r="Y64" s="142"/>
      <c r="Z64" s="142"/>
      <c r="AA64" s="142"/>
    </row>
    <row r="65" spans="1:27" ht="10.35" customHeight="1" x14ac:dyDescent="0.2">
      <c r="A65" s="142" t="s">
        <v>4</v>
      </c>
      <c r="B65" s="142"/>
      <c r="C65" s="142" t="s">
        <v>125</v>
      </c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3" t="s">
        <v>126</v>
      </c>
      <c r="V65" s="143"/>
      <c r="W65" s="143"/>
      <c r="X65" s="143"/>
      <c r="Y65" s="143"/>
      <c r="Z65" s="143"/>
      <c r="AA65" s="143"/>
    </row>
    <row r="66" spans="1:27" ht="20.45" customHeight="1" x14ac:dyDescent="0.2">
      <c r="A66" s="142" t="s">
        <v>5</v>
      </c>
      <c r="B66" s="142"/>
      <c r="C66" s="142" t="s">
        <v>127</v>
      </c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3"/>
      <c r="V66" s="142"/>
      <c r="W66" s="142"/>
      <c r="X66" s="142"/>
      <c r="Y66" s="142"/>
      <c r="Z66" s="142"/>
      <c r="AA66" s="142"/>
    </row>
    <row r="67" spans="1:27" ht="10.35" customHeight="1" x14ac:dyDescent="0.2">
      <c r="A67" s="142" t="s">
        <v>6</v>
      </c>
      <c r="B67" s="142"/>
      <c r="C67" s="142" t="s">
        <v>128</v>
      </c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3"/>
      <c r="V67" s="142"/>
      <c r="W67" s="142"/>
      <c r="X67" s="142"/>
      <c r="Y67" s="142"/>
      <c r="Z67" s="142"/>
      <c r="AA67" s="142"/>
    </row>
    <row r="68" spans="1:27" ht="10.35" customHeight="1" x14ac:dyDescent="0.2">
      <c r="A68" s="142" t="s">
        <v>7</v>
      </c>
      <c r="B68" s="142"/>
      <c r="C68" s="142" t="s">
        <v>8</v>
      </c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3"/>
      <c r="V68" s="142"/>
      <c r="W68" s="142"/>
      <c r="X68" s="142"/>
      <c r="Y68" s="142"/>
      <c r="Z68" s="142"/>
      <c r="AA68" s="142"/>
    </row>
    <row r="69" spans="1:27" ht="10.35" customHeight="1" x14ac:dyDescent="0.2">
      <c r="A69" s="142" t="s">
        <v>9</v>
      </c>
      <c r="B69" s="142"/>
      <c r="C69" s="142" t="s">
        <v>10</v>
      </c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3"/>
      <c r="V69" s="142"/>
      <c r="W69" s="142"/>
      <c r="X69" s="142"/>
      <c r="Y69" s="142"/>
      <c r="Z69" s="142"/>
      <c r="AA69" s="142"/>
    </row>
    <row r="70" spans="1:27" ht="10.35" customHeight="1" x14ac:dyDescent="0.2">
      <c r="A70" s="142" t="s">
        <v>11</v>
      </c>
      <c r="B70" s="142"/>
      <c r="C70" s="142" t="s">
        <v>8</v>
      </c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3"/>
      <c r="V70" s="142"/>
      <c r="W70" s="142"/>
      <c r="X70" s="142"/>
      <c r="Y70" s="142"/>
      <c r="Z70" s="142"/>
      <c r="AA70" s="142"/>
    </row>
    <row r="71" spans="1:27" ht="10.35" customHeight="1" x14ac:dyDescent="0.2">
      <c r="A71" s="142" t="s">
        <v>12</v>
      </c>
      <c r="B71" s="142"/>
      <c r="C71" s="142" t="s">
        <v>129</v>
      </c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3"/>
      <c r="V71" s="142"/>
      <c r="W71" s="142"/>
      <c r="X71" s="142"/>
      <c r="Y71" s="142"/>
      <c r="Z71" s="142"/>
      <c r="AA71" s="142"/>
    </row>
    <row r="72" spans="1:27" ht="10.35" customHeight="1" x14ac:dyDescent="0.2">
      <c r="A72" s="142"/>
      <c r="B72" s="142"/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3" t="s">
        <v>115</v>
      </c>
      <c r="V72" s="143"/>
      <c r="W72" s="143"/>
      <c r="X72" s="143"/>
      <c r="Y72" s="143"/>
      <c r="Z72" s="143"/>
      <c r="AA72" s="143"/>
    </row>
    <row r="73" spans="1:27" ht="10.35" customHeight="1" x14ac:dyDescent="0.2">
      <c r="A73" s="142" t="s">
        <v>102</v>
      </c>
      <c r="B73" s="142"/>
      <c r="C73" s="142" t="s">
        <v>116</v>
      </c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3"/>
      <c r="V73" s="142"/>
      <c r="W73" s="142"/>
      <c r="X73" s="142"/>
      <c r="Y73" s="142"/>
      <c r="Z73" s="142"/>
      <c r="AA73" s="142"/>
    </row>
    <row r="74" spans="1:27" ht="10.9" customHeight="1" x14ac:dyDescent="0.2">
      <c r="A74" s="214"/>
      <c r="B74" s="214"/>
      <c r="C74" s="214"/>
      <c r="D74" s="214"/>
      <c r="E74" s="214"/>
      <c r="F74" s="214"/>
      <c r="G74" s="214"/>
      <c r="H74" s="214"/>
      <c r="I74" s="214"/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14"/>
      <c r="W74" s="214"/>
      <c r="X74" s="214"/>
      <c r="Y74" s="214"/>
      <c r="Z74" s="214"/>
      <c r="AA74" s="214"/>
    </row>
    <row r="75" spans="1:27" ht="10.9" customHeight="1" x14ac:dyDescent="0.2">
      <c r="A75" s="162"/>
      <c r="B75" s="162"/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62"/>
      <c r="Z75" s="162"/>
      <c r="AA75" s="162"/>
    </row>
    <row r="76" spans="1:27" ht="10.9" customHeight="1" x14ac:dyDescent="0.2">
      <c r="A76" s="162"/>
      <c r="B76" s="162"/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62"/>
      <c r="X76" s="162"/>
      <c r="Y76" s="162"/>
      <c r="Z76" s="162"/>
      <c r="AA76" s="162"/>
    </row>
    <row r="77" spans="1:27" ht="10.35" customHeight="1" x14ac:dyDescent="0.2">
      <c r="A77" s="151" t="s">
        <v>52</v>
      </c>
      <c r="B77" s="152"/>
      <c r="C77" s="152"/>
      <c r="D77" s="152"/>
      <c r="E77" s="152"/>
      <c r="F77" s="152"/>
      <c r="G77" s="152"/>
      <c r="H77" s="152"/>
      <c r="I77" s="152"/>
      <c r="J77" s="152"/>
      <c r="K77" s="153"/>
      <c r="L77" s="154" t="s">
        <v>94</v>
      </c>
      <c r="M77" s="159"/>
      <c r="N77" s="159"/>
      <c r="O77" s="159"/>
      <c r="P77" s="159"/>
      <c r="Q77" s="159"/>
      <c r="R77" s="155"/>
      <c r="S77" s="154" t="s">
        <v>53</v>
      </c>
      <c r="T77" s="159"/>
      <c r="U77" s="159"/>
      <c r="V77" s="159"/>
      <c r="W77" s="159"/>
      <c r="X77" s="155"/>
      <c r="Y77" s="154" t="s">
        <v>54</v>
      </c>
      <c r="Z77" s="159"/>
      <c r="AA77" s="155"/>
    </row>
    <row r="78" spans="1:27" ht="10.35" customHeight="1" x14ac:dyDescent="0.2">
      <c r="A78" s="202"/>
      <c r="B78" s="203"/>
      <c r="C78" s="203"/>
      <c r="D78" s="203"/>
      <c r="E78" s="203"/>
      <c r="F78" s="203"/>
      <c r="G78" s="203"/>
      <c r="H78" s="203"/>
      <c r="I78" s="203"/>
      <c r="J78" s="203"/>
      <c r="K78" s="204"/>
      <c r="L78" s="235"/>
      <c r="M78" s="236"/>
      <c r="N78" s="236"/>
      <c r="O78" s="236"/>
      <c r="P78" s="236"/>
      <c r="Q78" s="236"/>
      <c r="R78" s="237"/>
      <c r="S78" s="235"/>
      <c r="T78" s="236"/>
      <c r="U78" s="236"/>
      <c r="V78" s="236"/>
      <c r="W78" s="236"/>
      <c r="X78" s="237"/>
      <c r="Y78" s="235"/>
      <c r="Z78" s="236"/>
      <c r="AA78" s="237"/>
    </row>
    <row r="79" spans="1:27" ht="10.35" customHeight="1" x14ac:dyDescent="0.2">
      <c r="A79" s="202" t="s">
        <v>58</v>
      </c>
      <c r="B79" s="203"/>
      <c r="C79" s="203"/>
      <c r="D79" s="203"/>
      <c r="E79" s="203"/>
      <c r="F79" s="203"/>
      <c r="G79" s="203"/>
      <c r="H79" s="203"/>
      <c r="I79" s="203"/>
      <c r="J79" s="203"/>
      <c r="K79" s="204"/>
      <c r="L79" s="229">
        <v>10.574400000000001</v>
      </c>
      <c r="M79" s="230"/>
      <c r="N79" s="230"/>
      <c r="O79" s="230"/>
      <c r="P79" s="230"/>
      <c r="Q79" s="230"/>
      <c r="R79" s="231"/>
      <c r="S79" s="232">
        <v>155184.57999999999</v>
      </c>
      <c r="T79" s="233"/>
      <c r="U79" s="233"/>
      <c r="V79" s="233"/>
      <c r="W79" s="233"/>
      <c r="X79" s="234"/>
      <c r="Y79" s="211">
        <v>4.9400000000000004</v>
      </c>
      <c r="Z79" s="212"/>
      <c r="AA79" s="213"/>
    </row>
    <row r="80" spans="1:27" ht="10.35" customHeight="1" x14ac:dyDescent="0.2">
      <c r="A80" s="202"/>
      <c r="B80" s="203"/>
      <c r="C80" s="203"/>
      <c r="D80" s="203"/>
      <c r="E80" s="203"/>
      <c r="F80" s="203"/>
      <c r="G80" s="203"/>
      <c r="H80" s="203"/>
      <c r="I80" s="203"/>
      <c r="J80" s="203"/>
      <c r="K80" s="204"/>
      <c r="L80" s="229"/>
      <c r="M80" s="230"/>
      <c r="N80" s="230"/>
      <c r="O80" s="230"/>
      <c r="P80" s="230"/>
      <c r="Q80" s="230"/>
      <c r="R80" s="231"/>
      <c r="S80" s="232"/>
      <c r="T80" s="233"/>
      <c r="U80" s="233"/>
      <c r="V80" s="233"/>
      <c r="W80" s="233"/>
      <c r="X80" s="234"/>
      <c r="Y80" s="211"/>
      <c r="Z80" s="212"/>
      <c r="AA80" s="213"/>
    </row>
    <row r="81" spans="1:27" ht="10.35" customHeight="1" x14ac:dyDescent="0.2">
      <c r="A81" s="202" t="s">
        <v>20</v>
      </c>
      <c r="B81" s="203"/>
      <c r="C81" s="203"/>
      <c r="D81" s="203"/>
      <c r="E81" s="203"/>
      <c r="F81" s="203"/>
      <c r="G81" s="203"/>
      <c r="H81" s="203"/>
      <c r="I81" s="203"/>
      <c r="J81" s="203"/>
      <c r="K81" s="204"/>
      <c r="L81" s="229">
        <v>87.654899999999998</v>
      </c>
      <c r="M81" s="230"/>
      <c r="N81" s="230"/>
      <c r="O81" s="230"/>
      <c r="P81" s="230"/>
      <c r="Q81" s="230"/>
      <c r="R81" s="231"/>
      <c r="S81" s="262">
        <v>1286372.74</v>
      </c>
      <c r="T81" s="263"/>
      <c r="U81" s="263"/>
      <c r="V81" s="263"/>
      <c r="W81" s="263"/>
      <c r="X81" s="264"/>
      <c r="Y81" s="244">
        <v>40.98</v>
      </c>
      <c r="Z81" s="245"/>
      <c r="AA81" s="246"/>
    </row>
    <row r="82" spans="1:27" ht="10.35" customHeight="1" x14ac:dyDescent="0.2">
      <c r="A82" s="202"/>
      <c r="B82" s="203"/>
      <c r="C82" s="203"/>
      <c r="D82" s="203"/>
      <c r="E82" s="203"/>
      <c r="F82" s="203"/>
      <c r="G82" s="203"/>
      <c r="H82" s="203"/>
      <c r="I82" s="203"/>
      <c r="J82" s="203"/>
      <c r="K82" s="204"/>
      <c r="L82" s="229"/>
      <c r="M82" s="230"/>
      <c r="N82" s="230"/>
      <c r="O82" s="230"/>
      <c r="P82" s="230"/>
      <c r="Q82" s="230"/>
      <c r="R82" s="231"/>
      <c r="S82" s="262"/>
      <c r="T82" s="263"/>
      <c r="U82" s="263"/>
      <c r="V82" s="263"/>
      <c r="W82" s="263"/>
      <c r="X82" s="264"/>
      <c r="Y82" s="244"/>
      <c r="Z82" s="245"/>
      <c r="AA82" s="246"/>
    </row>
    <row r="83" spans="1:27" ht="10.35" customHeight="1" x14ac:dyDescent="0.2">
      <c r="A83" s="202" t="s">
        <v>43</v>
      </c>
      <c r="B83" s="203"/>
      <c r="C83" s="203"/>
      <c r="D83" s="203"/>
      <c r="E83" s="203"/>
      <c r="F83" s="203"/>
      <c r="G83" s="203"/>
      <c r="H83" s="203"/>
      <c r="I83" s="203"/>
      <c r="J83" s="203"/>
      <c r="K83" s="204"/>
      <c r="L83" s="205">
        <v>1.7706999999999999</v>
      </c>
      <c r="M83" s="206"/>
      <c r="N83" s="206"/>
      <c r="O83" s="206"/>
      <c r="P83" s="206"/>
      <c r="Q83" s="206"/>
      <c r="R83" s="207"/>
      <c r="S83" s="208">
        <v>25984.85</v>
      </c>
      <c r="T83" s="209"/>
      <c r="U83" s="209"/>
      <c r="V83" s="209"/>
      <c r="W83" s="209"/>
      <c r="X83" s="210"/>
      <c r="Y83" s="211">
        <v>0.82</v>
      </c>
      <c r="Z83" s="212"/>
      <c r="AA83" s="213"/>
    </row>
    <row r="84" spans="1:27" ht="12.75" customHeight="1" x14ac:dyDescent="0.2">
      <c r="A84" s="202"/>
      <c r="B84" s="203"/>
      <c r="C84" s="203"/>
      <c r="D84" s="203"/>
      <c r="E84" s="203"/>
      <c r="F84" s="203"/>
      <c r="G84" s="203"/>
      <c r="H84" s="203"/>
      <c r="I84" s="203"/>
      <c r="J84" s="203"/>
      <c r="K84" s="204"/>
      <c r="L84" s="205"/>
      <c r="M84" s="206"/>
      <c r="N84" s="206"/>
      <c r="O84" s="206"/>
      <c r="P84" s="206"/>
      <c r="Q84" s="206"/>
      <c r="R84" s="207"/>
      <c r="S84" s="208"/>
      <c r="T84" s="209"/>
      <c r="U84" s="209"/>
      <c r="V84" s="209"/>
      <c r="W84" s="209"/>
      <c r="X84" s="210"/>
      <c r="Y84" s="211"/>
      <c r="Z84" s="212"/>
      <c r="AA84" s="213"/>
    </row>
    <row r="85" spans="1:27" ht="12.75" customHeight="1" x14ac:dyDescent="0.2">
      <c r="A85" s="169" t="s">
        <v>55</v>
      </c>
      <c r="B85" s="170"/>
      <c r="C85" s="170"/>
      <c r="D85" s="170"/>
      <c r="E85" s="170"/>
      <c r="F85" s="170"/>
      <c r="G85" s="170"/>
      <c r="H85" s="170"/>
      <c r="I85" s="170"/>
      <c r="J85" s="170"/>
      <c r="K85" s="171"/>
      <c r="L85" s="238">
        <v>100</v>
      </c>
      <c r="M85" s="239"/>
      <c r="N85" s="239"/>
      <c r="O85" s="239"/>
      <c r="P85" s="239"/>
      <c r="Q85" s="239"/>
      <c r="R85" s="240"/>
      <c r="S85" s="247">
        <v>1467542.17</v>
      </c>
      <c r="T85" s="248"/>
      <c r="U85" s="248"/>
      <c r="V85" s="248"/>
      <c r="W85" s="248"/>
      <c r="X85" s="249"/>
      <c r="Y85" s="241">
        <v>46.74</v>
      </c>
      <c r="Z85" s="242"/>
      <c r="AA85" s="243"/>
    </row>
    <row r="86" spans="1:27" x14ac:dyDescent="0.2">
      <c r="A86" s="227" t="s">
        <v>56</v>
      </c>
      <c r="B86" s="227"/>
      <c r="C86" s="227"/>
      <c r="D86" s="227"/>
      <c r="E86" s="227"/>
      <c r="F86" s="227"/>
      <c r="G86" s="227"/>
      <c r="H86" s="227"/>
      <c r="I86" s="227"/>
      <c r="J86" s="227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8"/>
      <c r="X86" s="228"/>
      <c r="Y86" s="228"/>
      <c r="Z86" s="228"/>
      <c r="AA86" s="228"/>
    </row>
  </sheetData>
  <mergeCells count="311">
    <mergeCell ref="A86:J86"/>
    <mergeCell ref="K86:AA86"/>
    <mergeCell ref="A58:C58"/>
    <mergeCell ref="D58:J58"/>
    <mergeCell ref="K58:L58"/>
    <mergeCell ref="M58:O58"/>
    <mergeCell ref="P58:U58"/>
    <mergeCell ref="V58:Y58"/>
    <mergeCell ref="Z58:AA58"/>
    <mergeCell ref="A59:AA59"/>
    <mergeCell ref="A60:X60"/>
    <mergeCell ref="Y60:AA60"/>
    <mergeCell ref="A61:AA61"/>
    <mergeCell ref="A62:X62"/>
    <mergeCell ref="Y62:AA62"/>
    <mergeCell ref="A63:AA63"/>
    <mergeCell ref="C64:AA64"/>
    <mergeCell ref="C65:T65"/>
    <mergeCell ref="U65:AA65"/>
    <mergeCell ref="C71:AA71"/>
    <mergeCell ref="C72:T72"/>
    <mergeCell ref="U72:AA72"/>
    <mergeCell ref="A64:B64"/>
    <mergeCell ref="A65:B65"/>
    <mergeCell ref="C69:AA69"/>
    <mergeCell ref="A71:B71"/>
    <mergeCell ref="A73:B73"/>
    <mergeCell ref="C73:AA73"/>
    <mergeCell ref="A76:AA76"/>
    <mergeCell ref="A78:K78"/>
    <mergeCell ref="L78:R78"/>
    <mergeCell ref="S78:X78"/>
    <mergeCell ref="Y78:AA78"/>
    <mergeCell ref="A79:K80"/>
    <mergeCell ref="L79:R80"/>
    <mergeCell ref="S79:X80"/>
    <mergeCell ref="Y79:AA80"/>
    <mergeCell ref="A69:B69"/>
    <mergeCell ref="A70:B70"/>
    <mergeCell ref="C70:AA70"/>
    <mergeCell ref="A66:B66"/>
    <mergeCell ref="C66:AA66"/>
    <mergeCell ref="A67:B67"/>
    <mergeCell ref="C67:AA67"/>
    <mergeCell ref="A68:B68"/>
    <mergeCell ref="C68:AA68"/>
    <mergeCell ref="Z46:AA46"/>
    <mergeCell ref="A46:C46"/>
    <mergeCell ref="D46:J46"/>
    <mergeCell ref="K46:L46"/>
    <mergeCell ref="M46:O46"/>
    <mergeCell ref="P46:U46"/>
    <mergeCell ref="V46:Y46"/>
    <mergeCell ref="A50:AA50"/>
    <mergeCell ref="Z49:AA49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Z54:AA54"/>
    <mergeCell ref="A55:C55"/>
    <mergeCell ref="A53:AA53"/>
    <mergeCell ref="D55:AA55"/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A49:C49"/>
    <mergeCell ref="D49:J49"/>
    <mergeCell ref="K49:L49"/>
    <mergeCell ref="M49:O49"/>
    <mergeCell ref="P49:U49"/>
    <mergeCell ref="V49:Y49"/>
    <mergeCell ref="A54:C54"/>
    <mergeCell ref="D54:J54"/>
    <mergeCell ref="K54:L54"/>
    <mergeCell ref="M54:O54"/>
    <mergeCell ref="P54:U54"/>
    <mergeCell ref="V54:Y54"/>
    <mergeCell ref="A51:X51"/>
    <mergeCell ref="Y51:AA51"/>
    <mergeCell ref="A52:AA52"/>
    <mergeCell ref="A47:C47"/>
    <mergeCell ref="D47:J47"/>
    <mergeCell ref="K47:L47"/>
    <mergeCell ref="M47:O47"/>
    <mergeCell ref="P47:U47"/>
    <mergeCell ref="V47:Y47"/>
    <mergeCell ref="Z47:AA47"/>
    <mergeCell ref="A48:C48"/>
    <mergeCell ref="D48:J48"/>
    <mergeCell ref="K48:L48"/>
    <mergeCell ref="M48:O48"/>
    <mergeCell ref="P48:U48"/>
    <mergeCell ref="V48:Y48"/>
    <mergeCell ref="Z48:AA48"/>
    <mergeCell ref="A56:C56"/>
    <mergeCell ref="D56:J56"/>
    <mergeCell ref="K56:L56"/>
    <mergeCell ref="M56:O56"/>
    <mergeCell ref="P56:U56"/>
    <mergeCell ref="V56:Y56"/>
    <mergeCell ref="Z56:AA56"/>
    <mergeCell ref="A57:C57"/>
    <mergeCell ref="D57:J57"/>
    <mergeCell ref="K57:L57"/>
    <mergeCell ref="M57:O57"/>
    <mergeCell ref="P57:U57"/>
    <mergeCell ref="V57:Y57"/>
    <mergeCell ref="Z57:AA57"/>
    <mergeCell ref="A72:B72"/>
    <mergeCell ref="A74:AA74"/>
    <mergeCell ref="A75:AA75"/>
    <mergeCell ref="A77:K77"/>
    <mergeCell ref="L77:R77"/>
    <mergeCell ref="S77:X77"/>
    <mergeCell ref="Y77:AA77"/>
    <mergeCell ref="A81:K82"/>
    <mergeCell ref="L81:R82"/>
    <mergeCell ref="S81:X82"/>
    <mergeCell ref="Y81:AA82"/>
    <mergeCell ref="A83:K84"/>
    <mergeCell ref="L83:R84"/>
    <mergeCell ref="S83:X84"/>
    <mergeCell ref="Y83:AA84"/>
    <mergeCell ref="A85:K85"/>
    <mergeCell ref="L85:R85"/>
    <mergeCell ref="S85:X85"/>
    <mergeCell ref="Y85:AA85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D6BE8-C469-4B01-A51C-4C312BF5497D}">
  <dimension ref="A1:AC89"/>
  <sheetViews>
    <sheetView topLeftCell="A28" zoomScaleNormal="100" workbookViewId="0">
      <selection activeCell="M32" sqref="M32:O32"/>
    </sheetView>
  </sheetViews>
  <sheetFormatPr defaultRowHeight="12.75" x14ac:dyDescent="0.2"/>
  <cols>
    <col min="1" max="2" width="4.7109375" style="130" bestFit="1" customWidth="1"/>
    <col min="3" max="3" width="1.85546875" style="130" bestFit="1" customWidth="1"/>
    <col min="4" max="5" width="2.85546875" style="130" bestFit="1" customWidth="1"/>
    <col min="6" max="6" width="1.85546875" style="130" bestFit="1" customWidth="1"/>
    <col min="7" max="7" width="4.7109375" style="130" bestFit="1" customWidth="1"/>
    <col min="8" max="8" width="5.5703125" style="130" bestFit="1" customWidth="1"/>
    <col min="9" max="9" width="9.28515625" style="130" bestFit="1" customWidth="1"/>
    <col min="10" max="10" width="8.42578125" style="130" bestFit="1" customWidth="1"/>
    <col min="11" max="11" width="4.7109375" style="130" bestFit="1" customWidth="1"/>
    <col min="12" max="12" width="1" style="130" bestFit="1" customWidth="1"/>
    <col min="13" max="13" width="3.7109375" style="130" bestFit="1" customWidth="1"/>
    <col min="14" max="14" width="1" style="130" bestFit="1" customWidth="1"/>
    <col min="15" max="15" width="2.85546875" style="130" bestFit="1" customWidth="1"/>
    <col min="16" max="16" width="1" style="130" bestFit="1" customWidth="1"/>
    <col min="17" max="17" width="3.7109375" style="130" bestFit="1" customWidth="1"/>
    <col min="18" max="18" width="1" style="130" bestFit="1" customWidth="1"/>
    <col min="19" max="19" width="2.85546875" style="130" bestFit="1" customWidth="1"/>
    <col min="20" max="20" width="1.85546875" style="130" bestFit="1" customWidth="1"/>
    <col min="21" max="22" width="1" style="130" bestFit="1" customWidth="1"/>
    <col min="23" max="23" width="5.5703125" style="130" bestFit="1" customWidth="1"/>
    <col min="24" max="24" width="1.85546875" style="130" bestFit="1" customWidth="1"/>
    <col min="25" max="25" width="2.85546875" style="130" bestFit="1" customWidth="1"/>
    <col min="26" max="26" width="1.85546875" style="130" bestFit="1" customWidth="1"/>
    <col min="27" max="27" width="9.28515625" style="130" bestFit="1" customWidth="1"/>
    <col min="28" max="256" width="9.140625" style="130"/>
    <col min="257" max="258" width="4.7109375" style="130" bestFit="1" customWidth="1"/>
    <col min="259" max="259" width="1.85546875" style="130" bestFit="1" customWidth="1"/>
    <col min="260" max="261" width="2.85546875" style="130" bestFit="1" customWidth="1"/>
    <col min="262" max="262" width="1.85546875" style="130" bestFit="1" customWidth="1"/>
    <col min="263" max="263" width="4.7109375" style="130" bestFit="1" customWidth="1"/>
    <col min="264" max="264" width="5.5703125" style="130" bestFit="1" customWidth="1"/>
    <col min="265" max="265" width="9.28515625" style="130" bestFit="1" customWidth="1"/>
    <col min="266" max="266" width="8.42578125" style="130" bestFit="1" customWidth="1"/>
    <col min="267" max="267" width="4.7109375" style="130" bestFit="1" customWidth="1"/>
    <col min="268" max="268" width="1" style="130" bestFit="1" customWidth="1"/>
    <col min="269" max="269" width="3.7109375" style="130" bestFit="1" customWidth="1"/>
    <col min="270" max="270" width="1" style="130" bestFit="1" customWidth="1"/>
    <col min="271" max="271" width="2.85546875" style="130" bestFit="1" customWidth="1"/>
    <col min="272" max="272" width="1" style="130" bestFit="1" customWidth="1"/>
    <col min="273" max="273" width="3.7109375" style="130" bestFit="1" customWidth="1"/>
    <col min="274" max="274" width="1" style="130" bestFit="1" customWidth="1"/>
    <col min="275" max="275" width="2.85546875" style="130" bestFit="1" customWidth="1"/>
    <col min="276" max="276" width="1.85546875" style="130" bestFit="1" customWidth="1"/>
    <col min="277" max="278" width="1" style="130" bestFit="1" customWidth="1"/>
    <col min="279" max="279" width="5.5703125" style="130" bestFit="1" customWidth="1"/>
    <col min="280" max="280" width="1.85546875" style="130" bestFit="1" customWidth="1"/>
    <col min="281" max="281" width="2.85546875" style="130" bestFit="1" customWidth="1"/>
    <col min="282" max="282" width="1.85546875" style="130" bestFit="1" customWidth="1"/>
    <col min="283" max="283" width="9.28515625" style="130" bestFit="1" customWidth="1"/>
    <col min="284" max="512" width="9.140625" style="130"/>
    <col min="513" max="514" width="4.7109375" style="130" bestFit="1" customWidth="1"/>
    <col min="515" max="515" width="1.85546875" style="130" bestFit="1" customWidth="1"/>
    <col min="516" max="517" width="2.85546875" style="130" bestFit="1" customWidth="1"/>
    <col min="518" max="518" width="1.85546875" style="130" bestFit="1" customWidth="1"/>
    <col min="519" max="519" width="4.7109375" style="130" bestFit="1" customWidth="1"/>
    <col min="520" max="520" width="5.5703125" style="130" bestFit="1" customWidth="1"/>
    <col min="521" max="521" width="9.28515625" style="130" bestFit="1" customWidth="1"/>
    <col min="522" max="522" width="8.42578125" style="130" bestFit="1" customWidth="1"/>
    <col min="523" max="523" width="4.7109375" style="130" bestFit="1" customWidth="1"/>
    <col min="524" max="524" width="1" style="130" bestFit="1" customWidth="1"/>
    <col min="525" max="525" width="3.7109375" style="130" bestFit="1" customWidth="1"/>
    <col min="526" max="526" width="1" style="130" bestFit="1" customWidth="1"/>
    <col min="527" max="527" width="2.85546875" style="130" bestFit="1" customWidth="1"/>
    <col min="528" max="528" width="1" style="130" bestFit="1" customWidth="1"/>
    <col min="529" max="529" width="3.7109375" style="130" bestFit="1" customWidth="1"/>
    <col min="530" max="530" width="1" style="130" bestFit="1" customWidth="1"/>
    <col min="531" max="531" width="2.85546875" style="130" bestFit="1" customWidth="1"/>
    <col min="532" max="532" width="1.85546875" style="130" bestFit="1" customWidth="1"/>
    <col min="533" max="534" width="1" style="130" bestFit="1" customWidth="1"/>
    <col min="535" max="535" width="5.5703125" style="130" bestFit="1" customWidth="1"/>
    <col min="536" max="536" width="1.85546875" style="130" bestFit="1" customWidth="1"/>
    <col min="537" max="537" width="2.85546875" style="130" bestFit="1" customWidth="1"/>
    <col min="538" max="538" width="1.85546875" style="130" bestFit="1" customWidth="1"/>
    <col min="539" max="539" width="9.28515625" style="130" bestFit="1" customWidth="1"/>
    <col min="540" max="768" width="9.140625" style="130"/>
    <col min="769" max="770" width="4.7109375" style="130" bestFit="1" customWidth="1"/>
    <col min="771" max="771" width="1.85546875" style="130" bestFit="1" customWidth="1"/>
    <col min="772" max="773" width="2.85546875" style="130" bestFit="1" customWidth="1"/>
    <col min="774" max="774" width="1.85546875" style="130" bestFit="1" customWidth="1"/>
    <col min="775" max="775" width="4.7109375" style="130" bestFit="1" customWidth="1"/>
    <col min="776" max="776" width="5.5703125" style="130" bestFit="1" customWidth="1"/>
    <col min="777" max="777" width="9.28515625" style="130" bestFit="1" customWidth="1"/>
    <col min="778" max="778" width="8.42578125" style="130" bestFit="1" customWidth="1"/>
    <col min="779" max="779" width="4.7109375" style="130" bestFit="1" customWidth="1"/>
    <col min="780" max="780" width="1" style="130" bestFit="1" customWidth="1"/>
    <col min="781" max="781" width="3.7109375" style="130" bestFit="1" customWidth="1"/>
    <col min="782" max="782" width="1" style="130" bestFit="1" customWidth="1"/>
    <col min="783" max="783" width="2.85546875" style="130" bestFit="1" customWidth="1"/>
    <col min="784" max="784" width="1" style="130" bestFit="1" customWidth="1"/>
    <col min="785" max="785" width="3.7109375" style="130" bestFit="1" customWidth="1"/>
    <col min="786" max="786" width="1" style="130" bestFit="1" customWidth="1"/>
    <col min="787" max="787" width="2.85546875" style="130" bestFit="1" customWidth="1"/>
    <col min="788" max="788" width="1.85546875" style="130" bestFit="1" customWidth="1"/>
    <col min="789" max="790" width="1" style="130" bestFit="1" customWidth="1"/>
    <col min="791" max="791" width="5.5703125" style="130" bestFit="1" customWidth="1"/>
    <col min="792" max="792" width="1.85546875" style="130" bestFit="1" customWidth="1"/>
    <col min="793" max="793" width="2.85546875" style="130" bestFit="1" customWidth="1"/>
    <col min="794" max="794" width="1.85546875" style="130" bestFit="1" customWidth="1"/>
    <col min="795" max="795" width="9.28515625" style="130" bestFit="1" customWidth="1"/>
    <col min="796" max="1024" width="9.140625" style="130"/>
    <col min="1025" max="1026" width="4.7109375" style="130" bestFit="1" customWidth="1"/>
    <col min="1027" max="1027" width="1.85546875" style="130" bestFit="1" customWidth="1"/>
    <col min="1028" max="1029" width="2.85546875" style="130" bestFit="1" customWidth="1"/>
    <col min="1030" max="1030" width="1.85546875" style="130" bestFit="1" customWidth="1"/>
    <col min="1031" max="1031" width="4.7109375" style="130" bestFit="1" customWidth="1"/>
    <col min="1032" max="1032" width="5.5703125" style="130" bestFit="1" customWidth="1"/>
    <col min="1033" max="1033" width="9.28515625" style="130" bestFit="1" customWidth="1"/>
    <col min="1034" max="1034" width="8.42578125" style="130" bestFit="1" customWidth="1"/>
    <col min="1035" max="1035" width="4.7109375" style="130" bestFit="1" customWidth="1"/>
    <col min="1036" max="1036" width="1" style="130" bestFit="1" customWidth="1"/>
    <col min="1037" max="1037" width="3.7109375" style="130" bestFit="1" customWidth="1"/>
    <col min="1038" max="1038" width="1" style="130" bestFit="1" customWidth="1"/>
    <col min="1039" max="1039" width="2.85546875" style="130" bestFit="1" customWidth="1"/>
    <col min="1040" max="1040" width="1" style="130" bestFit="1" customWidth="1"/>
    <col min="1041" max="1041" width="3.7109375" style="130" bestFit="1" customWidth="1"/>
    <col min="1042" max="1042" width="1" style="130" bestFit="1" customWidth="1"/>
    <col min="1043" max="1043" width="2.85546875" style="130" bestFit="1" customWidth="1"/>
    <col min="1044" max="1044" width="1.85546875" style="130" bestFit="1" customWidth="1"/>
    <col min="1045" max="1046" width="1" style="130" bestFit="1" customWidth="1"/>
    <col min="1047" max="1047" width="5.5703125" style="130" bestFit="1" customWidth="1"/>
    <col min="1048" max="1048" width="1.85546875" style="130" bestFit="1" customWidth="1"/>
    <col min="1049" max="1049" width="2.85546875" style="130" bestFit="1" customWidth="1"/>
    <col min="1050" max="1050" width="1.85546875" style="130" bestFit="1" customWidth="1"/>
    <col min="1051" max="1051" width="9.28515625" style="130" bestFit="1" customWidth="1"/>
    <col min="1052" max="1280" width="9.140625" style="130"/>
    <col min="1281" max="1282" width="4.7109375" style="130" bestFit="1" customWidth="1"/>
    <col min="1283" max="1283" width="1.85546875" style="130" bestFit="1" customWidth="1"/>
    <col min="1284" max="1285" width="2.85546875" style="130" bestFit="1" customWidth="1"/>
    <col min="1286" max="1286" width="1.85546875" style="130" bestFit="1" customWidth="1"/>
    <col min="1287" max="1287" width="4.7109375" style="130" bestFit="1" customWidth="1"/>
    <col min="1288" max="1288" width="5.5703125" style="130" bestFit="1" customWidth="1"/>
    <col min="1289" max="1289" width="9.28515625" style="130" bestFit="1" customWidth="1"/>
    <col min="1290" max="1290" width="8.42578125" style="130" bestFit="1" customWidth="1"/>
    <col min="1291" max="1291" width="4.7109375" style="130" bestFit="1" customWidth="1"/>
    <col min="1292" max="1292" width="1" style="130" bestFit="1" customWidth="1"/>
    <col min="1293" max="1293" width="3.7109375" style="130" bestFit="1" customWidth="1"/>
    <col min="1294" max="1294" width="1" style="130" bestFit="1" customWidth="1"/>
    <col min="1295" max="1295" width="2.85546875" style="130" bestFit="1" customWidth="1"/>
    <col min="1296" max="1296" width="1" style="130" bestFit="1" customWidth="1"/>
    <col min="1297" max="1297" width="3.7109375" style="130" bestFit="1" customWidth="1"/>
    <col min="1298" max="1298" width="1" style="130" bestFit="1" customWidth="1"/>
    <col min="1299" max="1299" width="2.85546875" style="130" bestFit="1" customWidth="1"/>
    <col min="1300" max="1300" width="1.85546875" style="130" bestFit="1" customWidth="1"/>
    <col min="1301" max="1302" width="1" style="130" bestFit="1" customWidth="1"/>
    <col min="1303" max="1303" width="5.5703125" style="130" bestFit="1" customWidth="1"/>
    <col min="1304" max="1304" width="1.85546875" style="130" bestFit="1" customWidth="1"/>
    <col min="1305" max="1305" width="2.85546875" style="130" bestFit="1" customWidth="1"/>
    <col min="1306" max="1306" width="1.85546875" style="130" bestFit="1" customWidth="1"/>
    <col min="1307" max="1307" width="9.28515625" style="130" bestFit="1" customWidth="1"/>
    <col min="1308" max="1536" width="9.140625" style="130"/>
    <col min="1537" max="1538" width="4.7109375" style="130" bestFit="1" customWidth="1"/>
    <col min="1539" max="1539" width="1.85546875" style="130" bestFit="1" customWidth="1"/>
    <col min="1540" max="1541" width="2.85546875" style="130" bestFit="1" customWidth="1"/>
    <col min="1542" max="1542" width="1.85546875" style="130" bestFit="1" customWidth="1"/>
    <col min="1543" max="1543" width="4.7109375" style="130" bestFit="1" customWidth="1"/>
    <col min="1544" max="1544" width="5.5703125" style="130" bestFit="1" customWidth="1"/>
    <col min="1545" max="1545" width="9.28515625" style="130" bestFit="1" customWidth="1"/>
    <col min="1546" max="1546" width="8.42578125" style="130" bestFit="1" customWidth="1"/>
    <col min="1547" max="1547" width="4.7109375" style="130" bestFit="1" customWidth="1"/>
    <col min="1548" max="1548" width="1" style="130" bestFit="1" customWidth="1"/>
    <col min="1549" max="1549" width="3.7109375" style="130" bestFit="1" customWidth="1"/>
    <col min="1550" max="1550" width="1" style="130" bestFit="1" customWidth="1"/>
    <col min="1551" max="1551" width="2.85546875" style="130" bestFit="1" customWidth="1"/>
    <col min="1552" max="1552" width="1" style="130" bestFit="1" customWidth="1"/>
    <col min="1553" max="1553" width="3.7109375" style="130" bestFit="1" customWidth="1"/>
    <col min="1554" max="1554" width="1" style="130" bestFit="1" customWidth="1"/>
    <col min="1555" max="1555" width="2.85546875" style="130" bestFit="1" customWidth="1"/>
    <col min="1556" max="1556" width="1.85546875" style="130" bestFit="1" customWidth="1"/>
    <col min="1557" max="1558" width="1" style="130" bestFit="1" customWidth="1"/>
    <col min="1559" max="1559" width="5.5703125" style="130" bestFit="1" customWidth="1"/>
    <col min="1560" max="1560" width="1.85546875" style="130" bestFit="1" customWidth="1"/>
    <col min="1561" max="1561" width="2.85546875" style="130" bestFit="1" customWidth="1"/>
    <col min="1562" max="1562" width="1.85546875" style="130" bestFit="1" customWidth="1"/>
    <col min="1563" max="1563" width="9.28515625" style="130" bestFit="1" customWidth="1"/>
    <col min="1564" max="1792" width="9.140625" style="130"/>
    <col min="1793" max="1794" width="4.7109375" style="130" bestFit="1" customWidth="1"/>
    <col min="1795" max="1795" width="1.85546875" style="130" bestFit="1" customWidth="1"/>
    <col min="1796" max="1797" width="2.85546875" style="130" bestFit="1" customWidth="1"/>
    <col min="1798" max="1798" width="1.85546875" style="130" bestFit="1" customWidth="1"/>
    <col min="1799" max="1799" width="4.7109375" style="130" bestFit="1" customWidth="1"/>
    <col min="1800" max="1800" width="5.5703125" style="130" bestFit="1" customWidth="1"/>
    <col min="1801" max="1801" width="9.28515625" style="130" bestFit="1" customWidth="1"/>
    <col min="1802" max="1802" width="8.42578125" style="130" bestFit="1" customWidth="1"/>
    <col min="1803" max="1803" width="4.7109375" style="130" bestFit="1" customWidth="1"/>
    <col min="1804" max="1804" width="1" style="130" bestFit="1" customWidth="1"/>
    <col min="1805" max="1805" width="3.7109375" style="130" bestFit="1" customWidth="1"/>
    <col min="1806" max="1806" width="1" style="130" bestFit="1" customWidth="1"/>
    <col min="1807" max="1807" width="2.85546875" style="130" bestFit="1" customWidth="1"/>
    <col min="1808" max="1808" width="1" style="130" bestFit="1" customWidth="1"/>
    <col min="1809" max="1809" width="3.7109375" style="130" bestFit="1" customWidth="1"/>
    <col min="1810" max="1810" width="1" style="130" bestFit="1" customWidth="1"/>
    <col min="1811" max="1811" width="2.85546875" style="130" bestFit="1" customWidth="1"/>
    <col min="1812" max="1812" width="1.85546875" style="130" bestFit="1" customWidth="1"/>
    <col min="1813" max="1814" width="1" style="130" bestFit="1" customWidth="1"/>
    <col min="1815" max="1815" width="5.5703125" style="130" bestFit="1" customWidth="1"/>
    <col min="1816" max="1816" width="1.85546875" style="130" bestFit="1" customWidth="1"/>
    <col min="1817" max="1817" width="2.85546875" style="130" bestFit="1" customWidth="1"/>
    <col min="1818" max="1818" width="1.85546875" style="130" bestFit="1" customWidth="1"/>
    <col min="1819" max="1819" width="9.28515625" style="130" bestFit="1" customWidth="1"/>
    <col min="1820" max="2048" width="9.140625" style="130"/>
    <col min="2049" max="2050" width="4.7109375" style="130" bestFit="1" customWidth="1"/>
    <col min="2051" max="2051" width="1.85546875" style="130" bestFit="1" customWidth="1"/>
    <col min="2052" max="2053" width="2.85546875" style="130" bestFit="1" customWidth="1"/>
    <col min="2054" max="2054" width="1.85546875" style="130" bestFit="1" customWidth="1"/>
    <col min="2055" max="2055" width="4.7109375" style="130" bestFit="1" customWidth="1"/>
    <col min="2056" max="2056" width="5.5703125" style="130" bestFit="1" customWidth="1"/>
    <col min="2057" max="2057" width="9.28515625" style="130" bestFit="1" customWidth="1"/>
    <col min="2058" max="2058" width="8.42578125" style="130" bestFit="1" customWidth="1"/>
    <col min="2059" max="2059" width="4.7109375" style="130" bestFit="1" customWidth="1"/>
    <col min="2060" max="2060" width="1" style="130" bestFit="1" customWidth="1"/>
    <col min="2061" max="2061" width="3.7109375" style="130" bestFit="1" customWidth="1"/>
    <col min="2062" max="2062" width="1" style="130" bestFit="1" customWidth="1"/>
    <col min="2063" max="2063" width="2.85546875" style="130" bestFit="1" customWidth="1"/>
    <col min="2064" max="2064" width="1" style="130" bestFit="1" customWidth="1"/>
    <col min="2065" max="2065" width="3.7109375" style="130" bestFit="1" customWidth="1"/>
    <col min="2066" max="2066" width="1" style="130" bestFit="1" customWidth="1"/>
    <col min="2067" max="2067" width="2.85546875" style="130" bestFit="1" customWidth="1"/>
    <col min="2068" max="2068" width="1.85546875" style="130" bestFit="1" customWidth="1"/>
    <col min="2069" max="2070" width="1" style="130" bestFit="1" customWidth="1"/>
    <col min="2071" max="2071" width="5.5703125" style="130" bestFit="1" customWidth="1"/>
    <col min="2072" max="2072" width="1.85546875" style="130" bestFit="1" customWidth="1"/>
    <col min="2073" max="2073" width="2.85546875" style="130" bestFit="1" customWidth="1"/>
    <col min="2074" max="2074" width="1.85546875" style="130" bestFit="1" customWidth="1"/>
    <col min="2075" max="2075" width="9.28515625" style="130" bestFit="1" customWidth="1"/>
    <col min="2076" max="2304" width="9.140625" style="130"/>
    <col min="2305" max="2306" width="4.7109375" style="130" bestFit="1" customWidth="1"/>
    <col min="2307" max="2307" width="1.85546875" style="130" bestFit="1" customWidth="1"/>
    <col min="2308" max="2309" width="2.85546875" style="130" bestFit="1" customWidth="1"/>
    <col min="2310" max="2310" width="1.85546875" style="130" bestFit="1" customWidth="1"/>
    <col min="2311" max="2311" width="4.7109375" style="130" bestFit="1" customWidth="1"/>
    <col min="2312" max="2312" width="5.5703125" style="130" bestFit="1" customWidth="1"/>
    <col min="2313" max="2313" width="9.28515625" style="130" bestFit="1" customWidth="1"/>
    <col min="2314" max="2314" width="8.42578125" style="130" bestFit="1" customWidth="1"/>
    <col min="2315" max="2315" width="4.7109375" style="130" bestFit="1" customWidth="1"/>
    <col min="2316" max="2316" width="1" style="130" bestFit="1" customWidth="1"/>
    <col min="2317" max="2317" width="3.7109375" style="130" bestFit="1" customWidth="1"/>
    <col min="2318" max="2318" width="1" style="130" bestFit="1" customWidth="1"/>
    <col min="2319" max="2319" width="2.85546875" style="130" bestFit="1" customWidth="1"/>
    <col min="2320" max="2320" width="1" style="130" bestFit="1" customWidth="1"/>
    <col min="2321" max="2321" width="3.7109375" style="130" bestFit="1" customWidth="1"/>
    <col min="2322" max="2322" width="1" style="130" bestFit="1" customWidth="1"/>
    <col min="2323" max="2323" width="2.85546875" style="130" bestFit="1" customWidth="1"/>
    <col min="2324" max="2324" width="1.85546875" style="130" bestFit="1" customWidth="1"/>
    <col min="2325" max="2326" width="1" style="130" bestFit="1" customWidth="1"/>
    <col min="2327" max="2327" width="5.5703125" style="130" bestFit="1" customWidth="1"/>
    <col min="2328" max="2328" width="1.85546875" style="130" bestFit="1" customWidth="1"/>
    <col min="2329" max="2329" width="2.85546875" style="130" bestFit="1" customWidth="1"/>
    <col min="2330" max="2330" width="1.85546875" style="130" bestFit="1" customWidth="1"/>
    <col min="2331" max="2331" width="9.28515625" style="130" bestFit="1" customWidth="1"/>
    <col min="2332" max="2560" width="9.140625" style="130"/>
    <col min="2561" max="2562" width="4.7109375" style="130" bestFit="1" customWidth="1"/>
    <col min="2563" max="2563" width="1.85546875" style="130" bestFit="1" customWidth="1"/>
    <col min="2564" max="2565" width="2.85546875" style="130" bestFit="1" customWidth="1"/>
    <col min="2566" max="2566" width="1.85546875" style="130" bestFit="1" customWidth="1"/>
    <col min="2567" max="2567" width="4.7109375" style="130" bestFit="1" customWidth="1"/>
    <col min="2568" max="2568" width="5.5703125" style="130" bestFit="1" customWidth="1"/>
    <col min="2569" max="2569" width="9.28515625" style="130" bestFit="1" customWidth="1"/>
    <col min="2570" max="2570" width="8.42578125" style="130" bestFit="1" customWidth="1"/>
    <col min="2571" max="2571" width="4.7109375" style="130" bestFit="1" customWidth="1"/>
    <col min="2572" max="2572" width="1" style="130" bestFit="1" customWidth="1"/>
    <col min="2573" max="2573" width="3.7109375" style="130" bestFit="1" customWidth="1"/>
    <col min="2574" max="2574" width="1" style="130" bestFit="1" customWidth="1"/>
    <col min="2575" max="2575" width="2.85546875" style="130" bestFit="1" customWidth="1"/>
    <col min="2576" max="2576" width="1" style="130" bestFit="1" customWidth="1"/>
    <col min="2577" max="2577" width="3.7109375" style="130" bestFit="1" customWidth="1"/>
    <col min="2578" max="2578" width="1" style="130" bestFit="1" customWidth="1"/>
    <col min="2579" max="2579" width="2.85546875" style="130" bestFit="1" customWidth="1"/>
    <col min="2580" max="2580" width="1.85546875" style="130" bestFit="1" customWidth="1"/>
    <col min="2581" max="2582" width="1" style="130" bestFit="1" customWidth="1"/>
    <col min="2583" max="2583" width="5.5703125" style="130" bestFit="1" customWidth="1"/>
    <col min="2584" max="2584" width="1.85546875" style="130" bestFit="1" customWidth="1"/>
    <col min="2585" max="2585" width="2.85546875" style="130" bestFit="1" customWidth="1"/>
    <col min="2586" max="2586" width="1.85546875" style="130" bestFit="1" customWidth="1"/>
    <col min="2587" max="2587" width="9.28515625" style="130" bestFit="1" customWidth="1"/>
    <col min="2588" max="2816" width="9.140625" style="130"/>
    <col min="2817" max="2818" width="4.7109375" style="130" bestFit="1" customWidth="1"/>
    <col min="2819" max="2819" width="1.85546875" style="130" bestFit="1" customWidth="1"/>
    <col min="2820" max="2821" width="2.85546875" style="130" bestFit="1" customWidth="1"/>
    <col min="2822" max="2822" width="1.85546875" style="130" bestFit="1" customWidth="1"/>
    <col min="2823" max="2823" width="4.7109375" style="130" bestFit="1" customWidth="1"/>
    <col min="2824" max="2824" width="5.5703125" style="130" bestFit="1" customWidth="1"/>
    <col min="2825" max="2825" width="9.28515625" style="130" bestFit="1" customWidth="1"/>
    <col min="2826" max="2826" width="8.42578125" style="130" bestFit="1" customWidth="1"/>
    <col min="2827" max="2827" width="4.7109375" style="130" bestFit="1" customWidth="1"/>
    <col min="2828" max="2828" width="1" style="130" bestFit="1" customWidth="1"/>
    <col min="2829" max="2829" width="3.7109375" style="130" bestFit="1" customWidth="1"/>
    <col min="2830" max="2830" width="1" style="130" bestFit="1" customWidth="1"/>
    <col min="2831" max="2831" width="2.85546875" style="130" bestFit="1" customWidth="1"/>
    <col min="2832" max="2832" width="1" style="130" bestFit="1" customWidth="1"/>
    <col min="2833" max="2833" width="3.7109375" style="130" bestFit="1" customWidth="1"/>
    <col min="2834" max="2834" width="1" style="130" bestFit="1" customWidth="1"/>
    <col min="2835" max="2835" width="2.85546875" style="130" bestFit="1" customWidth="1"/>
    <col min="2836" max="2836" width="1.85546875" style="130" bestFit="1" customWidth="1"/>
    <col min="2837" max="2838" width="1" style="130" bestFit="1" customWidth="1"/>
    <col min="2839" max="2839" width="5.5703125" style="130" bestFit="1" customWidth="1"/>
    <col min="2840" max="2840" width="1.85546875" style="130" bestFit="1" customWidth="1"/>
    <col min="2841" max="2841" width="2.85546875" style="130" bestFit="1" customWidth="1"/>
    <col min="2842" max="2842" width="1.85546875" style="130" bestFit="1" customWidth="1"/>
    <col min="2843" max="2843" width="9.28515625" style="130" bestFit="1" customWidth="1"/>
    <col min="2844" max="3072" width="9.140625" style="130"/>
    <col min="3073" max="3074" width="4.7109375" style="130" bestFit="1" customWidth="1"/>
    <col min="3075" max="3075" width="1.85546875" style="130" bestFit="1" customWidth="1"/>
    <col min="3076" max="3077" width="2.85546875" style="130" bestFit="1" customWidth="1"/>
    <col min="3078" max="3078" width="1.85546875" style="130" bestFit="1" customWidth="1"/>
    <col min="3079" max="3079" width="4.7109375" style="130" bestFit="1" customWidth="1"/>
    <col min="3080" max="3080" width="5.5703125" style="130" bestFit="1" customWidth="1"/>
    <col min="3081" max="3081" width="9.28515625" style="130" bestFit="1" customWidth="1"/>
    <col min="3082" max="3082" width="8.42578125" style="130" bestFit="1" customWidth="1"/>
    <col min="3083" max="3083" width="4.7109375" style="130" bestFit="1" customWidth="1"/>
    <col min="3084" max="3084" width="1" style="130" bestFit="1" customWidth="1"/>
    <col min="3085" max="3085" width="3.7109375" style="130" bestFit="1" customWidth="1"/>
    <col min="3086" max="3086" width="1" style="130" bestFit="1" customWidth="1"/>
    <col min="3087" max="3087" width="2.85546875" style="130" bestFit="1" customWidth="1"/>
    <col min="3088" max="3088" width="1" style="130" bestFit="1" customWidth="1"/>
    <col min="3089" max="3089" width="3.7109375" style="130" bestFit="1" customWidth="1"/>
    <col min="3090" max="3090" width="1" style="130" bestFit="1" customWidth="1"/>
    <col min="3091" max="3091" width="2.85546875" style="130" bestFit="1" customWidth="1"/>
    <col min="3092" max="3092" width="1.85546875" style="130" bestFit="1" customWidth="1"/>
    <col min="3093" max="3094" width="1" style="130" bestFit="1" customWidth="1"/>
    <col min="3095" max="3095" width="5.5703125" style="130" bestFit="1" customWidth="1"/>
    <col min="3096" max="3096" width="1.85546875" style="130" bestFit="1" customWidth="1"/>
    <col min="3097" max="3097" width="2.85546875" style="130" bestFit="1" customWidth="1"/>
    <col min="3098" max="3098" width="1.85546875" style="130" bestFit="1" customWidth="1"/>
    <col min="3099" max="3099" width="9.28515625" style="130" bestFit="1" customWidth="1"/>
    <col min="3100" max="3328" width="9.140625" style="130"/>
    <col min="3329" max="3330" width="4.7109375" style="130" bestFit="1" customWidth="1"/>
    <col min="3331" max="3331" width="1.85546875" style="130" bestFit="1" customWidth="1"/>
    <col min="3332" max="3333" width="2.85546875" style="130" bestFit="1" customWidth="1"/>
    <col min="3334" max="3334" width="1.85546875" style="130" bestFit="1" customWidth="1"/>
    <col min="3335" max="3335" width="4.7109375" style="130" bestFit="1" customWidth="1"/>
    <col min="3336" max="3336" width="5.5703125" style="130" bestFit="1" customWidth="1"/>
    <col min="3337" max="3337" width="9.28515625" style="130" bestFit="1" customWidth="1"/>
    <col min="3338" max="3338" width="8.42578125" style="130" bestFit="1" customWidth="1"/>
    <col min="3339" max="3339" width="4.7109375" style="130" bestFit="1" customWidth="1"/>
    <col min="3340" max="3340" width="1" style="130" bestFit="1" customWidth="1"/>
    <col min="3341" max="3341" width="3.7109375" style="130" bestFit="1" customWidth="1"/>
    <col min="3342" max="3342" width="1" style="130" bestFit="1" customWidth="1"/>
    <col min="3343" max="3343" width="2.85546875" style="130" bestFit="1" customWidth="1"/>
    <col min="3344" max="3344" width="1" style="130" bestFit="1" customWidth="1"/>
    <col min="3345" max="3345" width="3.7109375" style="130" bestFit="1" customWidth="1"/>
    <col min="3346" max="3346" width="1" style="130" bestFit="1" customWidth="1"/>
    <col min="3347" max="3347" width="2.85546875" style="130" bestFit="1" customWidth="1"/>
    <col min="3348" max="3348" width="1.85546875" style="130" bestFit="1" customWidth="1"/>
    <col min="3349" max="3350" width="1" style="130" bestFit="1" customWidth="1"/>
    <col min="3351" max="3351" width="5.5703125" style="130" bestFit="1" customWidth="1"/>
    <col min="3352" max="3352" width="1.85546875" style="130" bestFit="1" customWidth="1"/>
    <col min="3353" max="3353" width="2.85546875" style="130" bestFit="1" customWidth="1"/>
    <col min="3354" max="3354" width="1.85546875" style="130" bestFit="1" customWidth="1"/>
    <col min="3355" max="3355" width="9.28515625" style="130" bestFit="1" customWidth="1"/>
    <col min="3356" max="3584" width="9.140625" style="130"/>
    <col min="3585" max="3586" width="4.7109375" style="130" bestFit="1" customWidth="1"/>
    <col min="3587" max="3587" width="1.85546875" style="130" bestFit="1" customWidth="1"/>
    <col min="3588" max="3589" width="2.85546875" style="130" bestFit="1" customWidth="1"/>
    <col min="3590" max="3590" width="1.85546875" style="130" bestFit="1" customWidth="1"/>
    <col min="3591" max="3591" width="4.7109375" style="130" bestFit="1" customWidth="1"/>
    <col min="3592" max="3592" width="5.5703125" style="130" bestFit="1" customWidth="1"/>
    <col min="3593" max="3593" width="9.28515625" style="130" bestFit="1" customWidth="1"/>
    <col min="3594" max="3594" width="8.42578125" style="130" bestFit="1" customWidth="1"/>
    <col min="3595" max="3595" width="4.7109375" style="130" bestFit="1" customWidth="1"/>
    <col min="3596" max="3596" width="1" style="130" bestFit="1" customWidth="1"/>
    <col min="3597" max="3597" width="3.7109375" style="130" bestFit="1" customWidth="1"/>
    <col min="3598" max="3598" width="1" style="130" bestFit="1" customWidth="1"/>
    <col min="3599" max="3599" width="2.85546875" style="130" bestFit="1" customWidth="1"/>
    <col min="3600" max="3600" width="1" style="130" bestFit="1" customWidth="1"/>
    <col min="3601" max="3601" width="3.7109375" style="130" bestFit="1" customWidth="1"/>
    <col min="3602" max="3602" width="1" style="130" bestFit="1" customWidth="1"/>
    <col min="3603" max="3603" width="2.85546875" style="130" bestFit="1" customWidth="1"/>
    <col min="3604" max="3604" width="1.85546875" style="130" bestFit="1" customWidth="1"/>
    <col min="3605" max="3606" width="1" style="130" bestFit="1" customWidth="1"/>
    <col min="3607" max="3607" width="5.5703125" style="130" bestFit="1" customWidth="1"/>
    <col min="3608" max="3608" width="1.85546875" style="130" bestFit="1" customWidth="1"/>
    <col min="3609" max="3609" width="2.85546875" style="130" bestFit="1" customWidth="1"/>
    <col min="3610" max="3610" width="1.85546875" style="130" bestFit="1" customWidth="1"/>
    <col min="3611" max="3611" width="9.28515625" style="130" bestFit="1" customWidth="1"/>
    <col min="3612" max="3840" width="9.140625" style="130"/>
    <col min="3841" max="3842" width="4.7109375" style="130" bestFit="1" customWidth="1"/>
    <col min="3843" max="3843" width="1.85546875" style="130" bestFit="1" customWidth="1"/>
    <col min="3844" max="3845" width="2.85546875" style="130" bestFit="1" customWidth="1"/>
    <col min="3846" max="3846" width="1.85546875" style="130" bestFit="1" customWidth="1"/>
    <col min="3847" max="3847" width="4.7109375" style="130" bestFit="1" customWidth="1"/>
    <col min="3848" max="3848" width="5.5703125" style="130" bestFit="1" customWidth="1"/>
    <col min="3849" max="3849" width="9.28515625" style="130" bestFit="1" customWidth="1"/>
    <col min="3850" max="3850" width="8.42578125" style="130" bestFit="1" customWidth="1"/>
    <col min="3851" max="3851" width="4.7109375" style="130" bestFit="1" customWidth="1"/>
    <col min="3852" max="3852" width="1" style="130" bestFit="1" customWidth="1"/>
    <col min="3853" max="3853" width="3.7109375" style="130" bestFit="1" customWidth="1"/>
    <col min="3854" max="3854" width="1" style="130" bestFit="1" customWidth="1"/>
    <col min="3855" max="3855" width="2.85546875" style="130" bestFit="1" customWidth="1"/>
    <col min="3856" max="3856" width="1" style="130" bestFit="1" customWidth="1"/>
    <col min="3857" max="3857" width="3.7109375" style="130" bestFit="1" customWidth="1"/>
    <col min="3858" max="3858" width="1" style="130" bestFit="1" customWidth="1"/>
    <col min="3859" max="3859" width="2.85546875" style="130" bestFit="1" customWidth="1"/>
    <col min="3860" max="3860" width="1.85546875" style="130" bestFit="1" customWidth="1"/>
    <col min="3861" max="3862" width="1" style="130" bestFit="1" customWidth="1"/>
    <col min="3863" max="3863" width="5.5703125" style="130" bestFit="1" customWidth="1"/>
    <col min="3864" max="3864" width="1.85546875" style="130" bestFit="1" customWidth="1"/>
    <col min="3865" max="3865" width="2.85546875" style="130" bestFit="1" customWidth="1"/>
    <col min="3866" max="3866" width="1.85546875" style="130" bestFit="1" customWidth="1"/>
    <col min="3867" max="3867" width="9.28515625" style="130" bestFit="1" customWidth="1"/>
    <col min="3868" max="4096" width="9.140625" style="130"/>
    <col min="4097" max="4098" width="4.7109375" style="130" bestFit="1" customWidth="1"/>
    <col min="4099" max="4099" width="1.85546875" style="130" bestFit="1" customWidth="1"/>
    <col min="4100" max="4101" width="2.85546875" style="130" bestFit="1" customWidth="1"/>
    <col min="4102" max="4102" width="1.85546875" style="130" bestFit="1" customWidth="1"/>
    <col min="4103" max="4103" width="4.7109375" style="130" bestFit="1" customWidth="1"/>
    <col min="4104" max="4104" width="5.5703125" style="130" bestFit="1" customWidth="1"/>
    <col min="4105" max="4105" width="9.28515625" style="130" bestFit="1" customWidth="1"/>
    <col min="4106" max="4106" width="8.42578125" style="130" bestFit="1" customWidth="1"/>
    <col min="4107" max="4107" width="4.7109375" style="130" bestFit="1" customWidth="1"/>
    <col min="4108" max="4108" width="1" style="130" bestFit="1" customWidth="1"/>
    <col min="4109" max="4109" width="3.7109375" style="130" bestFit="1" customWidth="1"/>
    <col min="4110" max="4110" width="1" style="130" bestFit="1" customWidth="1"/>
    <col min="4111" max="4111" width="2.85546875" style="130" bestFit="1" customWidth="1"/>
    <col min="4112" max="4112" width="1" style="130" bestFit="1" customWidth="1"/>
    <col min="4113" max="4113" width="3.7109375" style="130" bestFit="1" customWidth="1"/>
    <col min="4114" max="4114" width="1" style="130" bestFit="1" customWidth="1"/>
    <col min="4115" max="4115" width="2.85546875" style="130" bestFit="1" customWidth="1"/>
    <col min="4116" max="4116" width="1.85546875" style="130" bestFit="1" customWidth="1"/>
    <col min="4117" max="4118" width="1" style="130" bestFit="1" customWidth="1"/>
    <col min="4119" max="4119" width="5.5703125" style="130" bestFit="1" customWidth="1"/>
    <col min="4120" max="4120" width="1.85546875" style="130" bestFit="1" customWidth="1"/>
    <col min="4121" max="4121" width="2.85546875" style="130" bestFit="1" customWidth="1"/>
    <col min="4122" max="4122" width="1.85546875" style="130" bestFit="1" customWidth="1"/>
    <col min="4123" max="4123" width="9.28515625" style="130" bestFit="1" customWidth="1"/>
    <col min="4124" max="4352" width="9.140625" style="130"/>
    <col min="4353" max="4354" width="4.7109375" style="130" bestFit="1" customWidth="1"/>
    <col min="4355" max="4355" width="1.85546875" style="130" bestFit="1" customWidth="1"/>
    <col min="4356" max="4357" width="2.85546875" style="130" bestFit="1" customWidth="1"/>
    <col min="4358" max="4358" width="1.85546875" style="130" bestFit="1" customWidth="1"/>
    <col min="4359" max="4359" width="4.7109375" style="130" bestFit="1" customWidth="1"/>
    <col min="4360" max="4360" width="5.5703125" style="130" bestFit="1" customWidth="1"/>
    <col min="4361" max="4361" width="9.28515625" style="130" bestFit="1" customWidth="1"/>
    <col min="4362" max="4362" width="8.42578125" style="130" bestFit="1" customWidth="1"/>
    <col min="4363" max="4363" width="4.7109375" style="130" bestFit="1" customWidth="1"/>
    <col min="4364" max="4364" width="1" style="130" bestFit="1" customWidth="1"/>
    <col min="4365" max="4365" width="3.7109375" style="130" bestFit="1" customWidth="1"/>
    <col min="4366" max="4366" width="1" style="130" bestFit="1" customWidth="1"/>
    <col min="4367" max="4367" width="2.85546875" style="130" bestFit="1" customWidth="1"/>
    <col min="4368" max="4368" width="1" style="130" bestFit="1" customWidth="1"/>
    <col min="4369" max="4369" width="3.7109375" style="130" bestFit="1" customWidth="1"/>
    <col min="4370" max="4370" width="1" style="130" bestFit="1" customWidth="1"/>
    <col min="4371" max="4371" width="2.85546875" style="130" bestFit="1" customWidth="1"/>
    <col min="4372" max="4372" width="1.85546875" style="130" bestFit="1" customWidth="1"/>
    <col min="4373" max="4374" width="1" style="130" bestFit="1" customWidth="1"/>
    <col min="4375" max="4375" width="5.5703125" style="130" bestFit="1" customWidth="1"/>
    <col min="4376" max="4376" width="1.85546875" style="130" bestFit="1" customWidth="1"/>
    <col min="4377" max="4377" width="2.85546875" style="130" bestFit="1" customWidth="1"/>
    <col min="4378" max="4378" width="1.85546875" style="130" bestFit="1" customWidth="1"/>
    <col min="4379" max="4379" width="9.28515625" style="130" bestFit="1" customWidth="1"/>
    <col min="4380" max="4608" width="9.140625" style="130"/>
    <col min="4609" max="4610" width="4.7109375" style="130" bestFit="1" customWidth="1"/>
    <col min="4611" max="4611" width="1.85546875" style="130" bestFit="1" customWidth="1"/>
    <col min="4612" max="4613" width="2.85546875" style="130" bestFit="1" customWidth="1"/>
    <col min="4614" max="4614" width="1.85546875" style="130" bestFit="1" customWidth="1"/>
    <col min="4615" max="4615" width="4.7109375" style="130" bestFit="1" customWidth="1"/>
    <col min="4616" max="4616" width="5.5703125" style="130" bestFit="1" customWidth="1"/>
    <col min="4617" max="4617" width="9.28515625" style="130" bestFit="1" customWidth="1"/>
    <col min="4618" max="4618" width="8.42578125" style="130" bestFit="1" customWidth="1"/>
    <col min="4619" max="4619" width="4.7109375" style="130" bestFit="1" customWidth="1"/>
    <col min="4620" max="4620" width="1" style="130" bestFit="1" customWidth="1"/>
    <col min="4621" max="4621" width="3.7109375" style="130" bestFit="1" customWidth="1"/>
    <col min="4622" max="4622" width="1" style="130" bestFit="1" customWidth="1"/>
    <col min="4623" max="4623" width="2.85546875" style="130" bestFit="1" customWidth="1"/>
    <col min="4624" max="4624" width="1" style="130" bestFit="1" customWidth="1"/>
    <col min="4625" max="4625" width="3.7109375" style="130" bestFit="1" customWidth="1"/>
    <col min="4626" max="4626" width="1" style="130" bestFit="1" customWidth="1"/>
    <col min="4627" max="4627" width="2.85546875" style="130" bestFit="1" customWidth="1"/>
    <col min="4628" max="4628" width="1.85546875" style="130" bestFit="1" customWidth="1"/>
    <col min="4629" max="4630" width="1" style="130" bestFit="1" customWidth="1"/>
    <col min="4631" max="4631" width="5.5703125" style="130" bestFit="1" customWidth="1"/>
    <col min="4632" max="4632" width="1.85546875" style="130" bestFit="1" customWidth="1"/>
    <col min="4633" max="4633" width="2.85546875" style="130" bestFit="1" customWidth="1"/>
    <col min="4634" max="4634" width="1.85546875" style="130" bestFit="1" customWidth="1"/>
    <col min="4635" max="4635" width="9.28515625" style="130" bestFit="1" customWidth="1"/>
    <col min="4636" max="4864" width="9.140625" style="130"/>
    <col min="4865" max="4866" width="4.7109375" style="130" bestFit="1" customWidth="1"/>
    <col min="4867" max="4867" width="1.85546875" style="130" bestFit="1" customWidth="1"/>
    <col min="4868" max="4869" width="2.85546875" style="130" bestFit="1" customWidth="1"/>
    <col min="4870" max="4870" width="1.85546875" style="130" bestFit="1" customWidth="1"/>
    <col min="4871" max="4871" width="4.7109375" style="130" bestFit="1" customWidth="1"/>
    <col min="4872" max="4872" width="5.5703125" style="130" bestFit="1" customWidth="1"/>
    <col min="4873" max="4873" width="9.28515625" style="130" bestFit="1" customWidth="1"/>
    <col min="4874" max="4874" width="8.42578125" style="130" bestFit="1" customWidth="1"/>
    <col min="4875" max="4875" width="4.7109375" style="130" bestFit="1" customWidth="1"/>
    <col min="4876" max="4876" width="1" style="130" bestFit="1" customWidth="1"/>
    <col min="4877" max="4877" width="3.7109375" style="130" bestFit="1" customWidth="1"/>
    <col min="4878" max="4878" width="1" style="130" bestFit="1" customWidth="1"/>
    <col min="4879" max="4879" width="2.85546875" style="130" bestFit="1" customWidth="1"/>
    <col min="4880" max="4880" width="1" style="130" bestFit="1" customWidth="1"/>
    <col min="4881" max="4881" width="3.7109375" style="130" bestFit="1" customWidth="1"/>
    <col min="4882" max="4882" width="1" style="130" bestFit="1" customWidth="1"/>
    <col min="4883" max="4883" width="2.85546875" style="130" bestFit="1" customWidth="1"/>
    <col min="4884" max="4884" width="1.85546875" style="130" bestFit="1" customWidth="1"/>
    <col min="4885" max="4886" width="1" style="130" bestFit="1" customWidth="1"/>
    <col min="4887" max="4887" width="5.5703125" style="130" bestFit="1" customWidth="1"/>
    <col min="4888" max="4888" width="1.85546875" style="130" bestFit="1" customWidth="1"/>
    <col min="4889" max="4889" width="2.85546875" style="130" bestFit="1" customWidth="1"/>
    <col min="4890" max="4890" width="1.85546875" style="130" bestFit="1" customWidth="1"/>
    <col min="4891" max="4891" width="9.28515625" style="130" bestFit="1" customWidth="1"/>
    <col min="4892" max="5120" width="9.140625" style="130"/>
    <col min="5121" max="5122" width="4.7109375" style="130" bestFit="1" customWidth="1"/>
    <col min="5123" max="5123" width="1.85546875" style="130" bestFit="1" customWidth="1"/>
    <col min="5124" max="5125" width="2.85546875" style="130" bestFit="1" customWidth="1"/>
    <col min="5126" max="5126" width="1.85546875" style="130" bestFit="1" customWidth="1"/>
    <col min="5127" max="5127" width="4.7109375" style="130" bestFit="1" customWidth="1"/>
    <col min="5128" max="5128" width="5.5703125" style="130" bestFit="1" customWidth="1"/>
    <col min="5129" max="5129" width="9.28515625" style="130" bestFit="1" customWidth="1"/>
    <col min="5130" max="5130" width="8.42578125" style="130" bestFit="1" customWidth="1"/>
    <col min="5131" max="5131" width="4.7109375" style="130" bestFit="1" customWidth="1"/>
    <col min="5132" max="5132" width="1" style="130" bestFit="1" customWidth="1"/>
    <col min="5133" max="5133" width="3.7109375" style="130" bestFit="1" customWidth="1"/>
    <col min="5134" max="5134" width="1" style="130" bestFit="1" customWidth="1"/>
    <col min="5135" max="5135" width="2.85546875" style="130" bestFit="1" customWidth="1"/>
    <col min="5136" max="5136" width="1" style="130" bestFit="1" customWidth="1"/>
    <col min="5137" max="5137" width="3.7109375" style="130" bestFit="1" customWidth="1"/>
    <col min="5138" max="5138" width="1" style="130" bestFit="1" customWidth="1"/>
    <col min="5139" max="5139" width="2.85546875" style="130" bestFit="1" customWidth="1"/>
    <col min="5140" max="5140" width="1.85546875" style="130" bestFit="1" customWidth="1"/>
    <col min="5141" max="5142" width="1" style="130" bestFit="1" customWidth="1"/>
    <col min="5143" max="5143" width="5.5703125" style="130" bestFit="1" customWidth="1"/>
    <col min="5144" max="5144" width="1.85546875" style="130" bestFit="1" customWidth="1"/>
    <col min="5145" max="5145" width="2.85546875" style="130" bestFit="1" customWidth="1"/>
    <col min="5146" max="5146" width="1.85546875" style="130" bestFit="1" customWidth="1"/>
    <col min="5147" max="5147" width="9.28515625" style="130" bestFit="1" customWidth="1"/>
    <col min="5148" max="5376" width="9.140625" style="130"/>
    <col min="5377" max="5378" width="4.7109375" style="130" bestFit="1" customWidth="1"/>
    <col min="5379" max="5379" width="1.85546875" style="130" bestFit="1" customWidth="1"/>
    <col min="5380" max="5381" width="2.85546875" style="130" bestFit="1" customWidth="1"/>
    <col min="5382" max="5382" width="1.85546875" style="130" bestFit="1" customWidth="1"/>
    <col min="5383" max="5383" width="4.7109375" style="130" bestFit="1" customWidth="1"/>
    <col min="5384" max="5384" width="5.5703125" style="130" bestFit="1" customWidth="1"/>
    <col min="5385" max="5385" width="9.28515625" style="130" bestFit="1" customWidth="1"/>
    <col min="5386" max="5386" width="8.42578125" style="130" bestFit="1" customWidth="1"/>
    <col min="5387" max="5387" width="4.7109375" style="130" bestFit="1" customWidth="1"/>
    <col min="5388" max="5388" width="1" style="130" bestFit="1" customWidth="1"/>
    <col min="5389" max="5389" width="3.7109375" style="130" bestFit="1" customWidth="1"/>
    <col min="5390" max="5390" width="1" style="130" bestFit="1" customWidth="1"/>
    <col min="5391" max="5391" width="2.85546875" style="130" bestFit="1" customWidth="1"/>
    <col min="5392" max="5392" width="1" style="130" bestFit="1" customWidth="1"/>
    <col min="5393" max="5393" width="3.7109375" style="130" bestFit="1" customWidth="1"/>
    <col min="5394" max="5394" width="1" style="130" bestFit="1" customWidth="1"/>
    <col min="5395" max="5395" width="2.85546875" style="130" bestFit="1" customWidth="1"/>
    <col min="5396" max="5396" width="1.85546875" style="130" bestFit="1" customWidth="1"/>
    <col min="5397" max="5398" width="1" style="130" bestFit="1" customWidth="1"/>
    <col min="5399" max="5399" width="5.5703125" style="130" bestFit="1" customWidth="1"/>
    <col min="5400" max="5400" width="1.85546875" style="130" bestFit="1" customWidth="1"/>
    <col min="5401" max="5401" width="2.85546875" style="130" bestFit="1" customWidth="1"/>
    <col min="5402" max="5402" width="1.85546875" style="130" bestFit="1" customWidth="1"/>
    <col min="5403" max="5403" width="9.28515625" style="130" bestFit="1" customWidth="1"/>
    <col min="5404" max="5632" width="9.140625" style="130"/>
    <col min="5633" max="5634" width="4.7109375" style="130" bestFit="1" customWidth="1"/>
    <col min="5635" max="5635" width="1.85546875" style="130" bestFit="1" customWidth="1"/>
    <col min="5636" max="5637" width="2.85546875" style="130" bestFit="1" customWidth="1"/>
    <col min="5638" max="5638" width="1.85546875" style="130" bestFit="1" customWidth="1"/>
    <col min="5639" max="5639" width="4.7109375" style="130" bestFit="1" customWidth="1"/>
    <col min="5640" max="5640" width="5.5703125" style="130" bestFit="1" customWidth="1"/>
    <col min="5641" max="5641" width="9.28515625" style="130" bestFit="1" customWidth="1"/>
    <col min="5642" max="5642" width="8.42578125" style="130" bestFit="1" customWidth="1"/>
    <col min="5643" max="5643" width="4.7109375" style="130" bestFit="1" customWidth="1"/>
    <col min="5644" max="5644" width="1" style="130" bestFit="1" customWidth="1"/>
    <col min="5645" max="5645" width="3.7109375" style="130" bestFit="1" customWidth="1"/>
    <col min="5646" max="5646" width="1" style="130" bestFit="1" customWidth="1"/>
    <col min="5647" max="5647" width="2.85546875" style="130" bestFit="1" customWidth="1"/>
    <col min="5648" max="5648" width="1" style="130" bestFit="1" customWidth="1"/>
    <col min="5649" max="5649" width="3.7109375" style="130" bestFit="1" customWidth="1"/>
    <col min="5650" max="5650" width="1" style="130" bestFit="1" customWidth="1"/>
    <col min="5651" max="5651" width="2.85546875" style="130" bestFit="1" customWidth="1"/>
    <col min="5652" max="5652" width="1.85546875" style="130" bestFit="1" customWidth="1"/>
    <col min="5653" max="5654" width="1" style="130" bestFit="1" customWidth="1"/>
    <col min="5655" max="5655" width="5.5703125" style="130" bestFit="1" customWidth="1"/>
    <col min="5656" max="5656" width="1.85546875" style="130" bestFit="1" customWidth="1"/>
    <col min="5657" max="5657" width="2.85546875" style="130" bestFit="1" customWidth="1"/>
    <col min="5658" max="5658" width="1.85546875" style="130" bestFit="1" customWidth="1"/>
    <col min="5659" max="5659" width="9.28515625" style="130" bestFit="1" customWidth="1"/>
    <col min="5660" max="5888" width="9.140625" style="130"/>
    <col min="5889" max="5890" width="4.7109375" style="130" bestFit="1" customWidth="1"/>
    <col min="5891" max="5891" width="1.85546875" style="130" bestFit="1" customWidth="1"/>
    <col min="5892" max="5893" width="2.85546875" style="130" bestFit="1" customWidth="1"/>
    <col min="5894" max="5894" width="1.85546875" style="130" bestFit="1" customWidth="1"/>
    <col min="5895" max="5895" width="4.7109375" style="130" bestFit="1" customWidth="1"/>
    <col min="5896" max="5896" width="5.5703125" style="130" bestFit="1" customWidth="1"/>
    <col min="5897" max="5897" width="9.28515625" style="130" bestFit="1" customWidth="1"/>
    <col min="5898" max="5898" width="8.42578125" style="130" bestFit="1" customWidth="1"/>
    <col min="5899" max="5899" width="4.7109375" style="130" bestFit="1" customWidth="1"/>
    <col min="5900" max="5900" width="1" style="130" bestFit="1" customWidth="1"/>
    <col min="5901" max="5901" width="3.7109375" style="130" bestFit="1" customWidth="1"/>
    <col min="5902" max="5902" width="1" style="130" bestFit="1" customWidth="1"/>
    <col min="5903" max="5903" width="2.85546875" style="130" bestFit="1" customWidth="1"/>
    <col min="5904" max="5904" width="1" style="130" bestFit="1" customWidth="1"/>
    <col min="5905" max="5905" width="3.7109375" style="130" bestFit="1" customWidth="1"/>
    <col min="5906" max="5906" width="1" style="130" bestFit="1" customWidth="1"/>
    <col min="5907" max="5907" width="2.85546875" style="130" bestFit="1" customWidth="1"/>
    <col min="5908" max="5908" width="1.85546875" style="130" bestFit="1" customWidth="1"/>
    <col min="5909" max="5910" width="1" style="130" bestFit="1" customWidth="1"/>
    <col min="5911" max="5911" width="5.5703125" style="130" bestFit="1" customWidth="1"/>
    <col min="5912" max="5912" width="1.85546875" style="130" bestFit="1" customWidth="1"/>
    <col min="5913" max="5913" width="2.85546875" style="130" bestFit="1" customWidth="1"/>
    <col min="5914" max="5914" width="1.85546875" style="130" bestFit="1" customWidth="1"/>
    <col min="5915" max="5915" width="9.28515625" style="130" bestFit="1" customWidth="1"/>
    <col min="5916" max="6144" width="9.140625" style="130"/>
    <col min="6145" max="6146" width="4.7109375" style="130" bestFit="1" customWidth="1"/>
    <col min="6147" max="6147" width="1.85546875" style="130" bestFit="1" customWidth="1"/>
    <col min="6148" max="6149" width="2.85546875" style="130" bestFit="1" customWidth="1"/>
    <col min="6150" max="6150" width="1.85546875" style="130" bestFit="1" customWidth="1"/>
    <col min="6151" max="6151" width="4.7109375" style="130" bestFit="1" customWidth="1"/>
    <col min="6152" max="6152" width="5.5703125" style="130" bestFit="1" customWidth="1"/>
    <col min="6153" max="6153" width="9.28515625" style="130" bestFit="1" customWidth="1"/>
    <col min="6154" max="6154" width="8.42578125" style="130" bestFit="1" customWidth="1"/>
    <col min="6155" max="6155" width="4.7109375" style="130" bestFit="1" customWidth="1"/>
    <col min="6156" max="6156" width="1" style="130" bestFit="1" customWidth="1"/>
    <col min="6157" max="6157" width="3.7109375" style="130" bestFit="1" customWidth="1"/>
    <col min="6158" max="6158" width="1" style="130" bestFit="1" customWidth="1"/>
    <col min="6159" max="6159" width="2.85546875" style="130" bestFit="1" customWidth="1"/>
    <col min="6160" max="6160" width="1" style="130" bestFit="1" customWidth="1"/>
    <col min="6161" max="6161" width="3.7109375" style="130" bestFit="1" customWidth="1"/>
    <col min="6162" max="6162" width="1" style="130" bestFit="1" customWidth="1"/>
    <col min="6163" max="6163" width="2.85546875" style="130" bestFit="1" customWidth="1"/>
    <col min="6164" max="6164" width="1.85546875" style="130" bestFit="1" customWidth="1"/>
    <col min="6165" max="6166" width="1" style="130" bestFit="1" customWidth="1"/>
    <col min="6167" max="6167" width="5.5703125" style="130" bestFit="1" customWidth="1"/>
    <col min="6168" max="6168" width="1.85546875" style="130" bestFit="1" customWidth="1"/>
    <col min="6169" max="6169" width="2.85546875" style="130" bestFit="1" customWidth="1"/>
    <col min="6170" max="6170" width="1.85546875" style="130" bestFit="1" customWidth="1"/>
    <col min="6171" max="6171" width="9.28515625" style="130" bestFit="1" customWidth="1"/>
    <col min="6172" max="6400" width="9.140625" style="130"/>
    <col min="6401" max="6402" width="4.7109375" style="130" bestFit="1" customWidth="1"/>
    <col min="6403" max="6403" width="1.85546875" style="130" bestFit="1" customWidth="1"/>
    <col min="6404" max="6405" width="2.85546875" style="130" bestFit="1" customWidth="1"/>
    <col min="6406" max="6406" width="1.85546875" style="130" bestFit="1" customWidth="1"/>
    <col min="6407" max="6407" width="4.7109375" style="130" bestFit="1" customWidth="1"/>
    <col min="6408" max="6408" width="5.5703125" style="130" bestFit="1" customWidth="1"/>
    <col min="6409" max="6409" width="9.28515625" style="130" bestFit="1" customWidth="1"/>
    <col min="6410" max="6410" width="8.42578125" style="130" bestFit="1" customWidth="1"/>
    <col min="6411" max="6411" width="4.7109375" style="130" bestFit="1" customWidth="1"/>
    <col min="6412" max="6412" width="1" style="130" bestFit="1" customWidth="1"/>
    <col min="6413" max="6413" width="3.7109375" style="130" bestFit="1" customWidth="1"/>
    <col min="6414" max="6414" width="1" style="130" bestFit="1" customWidth="1"/>
    <col min="6415" max="6415" width="2.85546875" style="130" bestFit="1" customWidth="1"/>
    <col min="6416" max="6416" width="1" style="130" bestFit="1" customWidth="1"/>
    <col min="6417" max="6417" width="3.7109375" style="130" bestFit="1" customWidth="1"/>
    <col min="6418" max="6418" width="1" style="130" bestFit="1" customWidth="1"/>
    <col min="6419" max="6419" width="2.85546875" style="130" bestFit="1" customWidth="1"/>
    <col min="6420" max="6420" width="1.85546875" style="130" bestFit="1" customWidth="1"/>
    <col min="6421" max="6422" width="1" style="130" bestFit="1" customWidth="1"/>
    <col min="6423" max="6423" width="5.5703125" style="130" bestFit="1" customWidth="1"/>
    <col min="6424" max="6424" width="1.85546875" style="130" bestFit="1" customWidth="1"/>
    <col min="6425" max="6425" width="2.85546875" style="130" bestFit="1" customWidth="1"/>
    <col min="6426" max="6426" width="1.85546875" style="130" bestFit="1" customWidth="1"/>
    <col min="6427" max="6427" width="9.28515625" style="130" bestFit="1" customWidth="1"/>
    <col min="6428" max="6656" width="9.140625" style="130"/>
    <col min="6657" max="6658" width="4.7109375" style="130" bestFit="1" customWidth="1"/>
    <col min="6659" max="6659" width="1.85546875" style="130" bestFit="1" customWidth="1"/>
    <col min="6660" max="6661" width="2.85546875" style="130" bestFit="1" customWidth="1"/>
    <col min="6662" max="6662" width="1.85546875" style="130" bestFit="1" customWidth="1"/>
    <col min="6663" max="6663" width="4.7109375" style="130" bestFit="1" customWidth="1"/>
    <col min="6664" max="6664" width="5.5703125" style="130" bestFit="1" customWidth="1"/>
    <col min="6665" max="6665" width="9.28515625" style="130" bestFit="1" customWidth="1"/>
    <col min="6666" max="6666" width="8.42578125" style="130" bestFit="1" customWidth="1"/>
    <col min="6667" max="6667" width="4.7109375" style="130" bestFit="1" customWidth="1"/>
    <col min="6668" max="6668" width="1" style="130" bestFit="1" customWidth="1"/>
    <col min="6669" max="6669" width="3.7109375" style="130" bestFit="1" customWidth="1"/>
    <col min="6670" max="6670" width="1" style="130" bestFit="1" customWidth="1"/>
    <col min="6671" max="6671" width="2.85546875" style="130" bestFit="1" customWidth="1"/>
    <col min="6672" max="6672" width="1" style="130" bestFit="1" customWidth="1"/>
    <col min="6673" max="6673" width="3.7109375" style="130" bestFit="1" customWidth="1"/>
    <col min="6674" max="6674" width="1" style="130" bestFit="1" customWidth="1"/>
    <col min="6675" max="6675" width="2.85546875" style="130" bestFit="1" customWidth="1"/>
    <col min="6676" max="6676" width="1.85546875" style="130" bestFit="1" customWidth="1"/>
    <col min="6677" max="6678" width="1" style="130" bestFit="1" customWidth="1"/>
    <col min="6679" max="6679" width="5.5703125" style="130" bestFit="1" customWidth="1"/>
    <col min="6680" max="6680" width="1.85546875" style="130" bestFit="1" customWidth="1"/>
    <col min="6681" max="6681" width="2.85546875" style="130" bestFit="1" customWidth="1"/>
    <col min="6682" max="6682" width="1.85546875" style="130" bestFit="1" customWidth="1"/>
    <col min="6683" max="6683" width="9.28515625" style="130" bestFit="1" customWidth="1"/>
    <col min="6684" max="6912" width="9.140625" style="130"/>
    <col min="6913" max="6914" width="4.7109375" style="130" bestFit="1" customWidth="1"/>
    <col min="6915" max="6915" width="1.85546875" style="130" bestFit="1" customWidth="1"/>
    <col min="6916" max="6917" width="2.85546875" style="130" bestFit="1" customWidth="1"/>
    <col min="6918" max="6918" width="1.85546875" style="130" bestFit="1" customWidth="1"/>
    <col min="6919" max="6919" width="4.7109375" style="130" bestFit="1" customWidth="1"/>
    <col min="6920" max="6920" width="5.5703125" style="130" bestFit="1" customWidth="1"/>
    <col min="6921" max="6921" width="9.28515625" style="130" bestFit="1" customWidth="1"/>
    <col min="6922" max="6922" width="8.42578125" style="130" bestFit="1" customWidth="1"/>
    <col min="6923" max="6923" width="4.7109375" style="130" bestFit="1" customWidth="1"/>
    <col min="6924" max="6924" width="1" style="130" bestFit="1" customWidth="1"/>
    <col min="6925" max="6925" width="3.7109375" style="130" bestFit="1" customWidth="1"/>
    <col min="6926" max="6926" width="1" style="130" bestFit="1" customWidth="1"/>
    <col min="6927" max="6927" width="2.85546875" style="130" bestFit="1" customWidth="1"/>
    <col min="6928" max="6928" width="1" style="130" bestFit="1" customWidth="1"/>
    <col min="6929" max="6929" width="3.7109375" style="130" bestFit="1" customWidth="1"/>
    <col min="6930" max="6930" width="1" style="130" bestFit="1" customWidth="1"/>
    <col min="6931" max="6931" width="2.85546875" style="130" bestFit="1" customWidth="1"/>
    <col min="6932" max="6932" width="1.85546875" style="130" bestFit="1" customWidth="1"/>
    <col min="6933" max="6934" width="1" style="130" bestFit="1" customWidth="1"/>
    <col min="6935" max="6935" width="5.5703125" style="130" bestFit="1" customWidth="1"/>
    <col min="6936" max="6936" width="1.85546875" style="130" bestFit="1" customWidth="1"/>
    <col min="6937" max="6937" width="2.85546875" style="130" bestFit="1" customWidth="1"/>
    <col min="6938" max="6938" width="1.85546875" style="130" bestFit="1" customWidth="1"/>
    <col min="6939" max="6939" width="9.28515625" style="130" bestFit="1" customWidth="1"/>
    <col min="6940" max="7168" width="9.140625" style="130"/>
    <col min="7169" max="7170" width="4.7109375" style="130" bestFit="1" customWidth="1"/>
    <col min="7171" max="7171" width="1.85546875" style="130" bestFit="1" customWidth="1"/>
    <col min="7172" max="7173" width="2.85546875" style="130" bestFit="1" customWidth="1"/>
    <col min="7174" max="7174" width="1.85546875" style="130" bestFit="1" customWidth="1"/>
    <col min="7175" max="7175" width="4.7109375" style="130" bestFit="1" customWidth="1"/>
    <col min="7176" max="7176" width="5.5703125" style="130" bestFit="1" customWidth="1"/>
    <col min="7177" max="7177" width="9.28515625" style="130" bestFit="1" customWidth="1"/>
    <col min="7178" max="7178" width="8.42578125" style="130" bestFit="1" customWidth="1"/>
    <col min="7179" max="7179" width="4.7109375" style="130" bestFit="1" customWidth="1"/>
    <col min="7180" max="7180" width="1" style="130" bestFit="1" customWidth="1"/>
    <col min="7181" max="7181" width="3.7109375" style="130" bestFit="1" customWidth="1"/>
    <col min="7182" max="7182" width="1" style="130" bestFit="1" customWidth="1"/>
    <col min="7183" max="7183" width="2.85546875" style="130" bestFit="1" customWidth="1"/>
    <col min="7184" max="7184" width="1" style="130" bestFit="1" customWidth="1"/>
    <col min="7185" max="7185" width="3.7109375" style="130" bestFit="1" customWidth="1"/>
    <col min="7186" max="7186" width="1" style="130" bestFit="1" customWidth="1"/>
    <col min="7187" max="7187" width="2.85546875" style="130" bestFit="1" customWidth="1"/>
    <col min="7188" max="7188" width="1.85546875" style="130" bestFit="1" customWidth="1"/>
    <col min="7189" max="7190" width="1" style="130" bestFit="1" customWidth="1"/>
    <col min="7191" max="7191" width="5.5703125" style="130" bestFit="1" customWidth="1"/>
    <col min="7192" max="7192" width="1.85546875" style="130" bestFit="1" customWidth="1"/>
    <col min="7193" max="7193" width="2.85546875" style="130" bestFit="1" customWidth="1"/>
    <col min="7194" max="7194" width="1.85546875" style="130" bestFit="1" customWidth="1"/>
    <col min="7195" max="7195" width="9.28515625" style="130" bestFit="1" customWidth="1"/>
    <col min="7196" max="7424" width="9.140625" style="130"/>
    <col min="7425" max="7426" width="4.7109375" style="130" bestFit="1" customWidth="1"/>
    <col min="7427" max="7427" width="1.85546875" style="130" bestFit="1" customWidth="1"/>
    <col min="7428" max="7429" width="2.85546875" style="130" bestFit="1" customWidth="1"/>
    <col min="7430" max="7430" width="1.85546875" style="130" bestFit="1" customWidth="1"/>
    <col min="7431" max="7431" width="4.7109375" style="130" bestFit="1" customWidth="1"/>
    <col min="7432" max="7432" width="5.5703125" style="130" bestFit="1" customWidth="1"/>
    <col min="7433" max="7433" width="9.28515625" style="130" bestFit="1" customWidth="1"/>
    <col min="7434" max="7434" width="8.42578125" style="130" bestFit="1" customWidth="1"/>
    <col min="7435" max="7435" width="4.7109375" style="130" bestFit="1" customWidth="1"/>
    <col min="7436" max="7436" width="1" style="130" bestFit="1" customWidth="1"/>
    <col min="7437" max="7437" width="3.7109375" style="130" bestFit="1" customWidth="1"/>
    <col min="7438" max="7438" width="1" style="130" bestFit="1" customWidth="1"/>
    <col min="7439" max="7439" width="2.85546875" style="130" bestFit="1" customWidth="1"/>
    <col min="7440" max="7440" width="1" style="130" bestFit="1" customWidth="1"/>
    <col min="7441" max="7441" width="3.7109375" style="130" bestFit="1" customWidth="1"/>
    <col min="7442" max="7442" width="1" style="130" bestFit="1" customWidth="1"/>
    <col min="7443" max="7443" width="2.85546875" style="130" bestFit="1" customWidth="1"/>
    <col min="7444" max="7444" width="1.85546875" style="130" bestFit="1" customWidth="1"/>
    <col min="7445" max="7446" width="1" style="130" bestFit="1" customWidth="1"/>
    <col min="7447" max="7447" width="5.5703125" style="130" bestFit="1" customWidth="1"/>
    <col min="7448" max="7448" width="1.85546875" style="130" bestFit="1" customWidth="1"/>
    <col min="7449" max="7449" width="2.85546875" style="130" bestFit="1" customWidth="1"/>
    <col min="7450" max="7450" width="1.85546875" style="130" bestFit="1" customWidth="1"/>
    <col min="7451" max="7451" width="9.28515625" style="130" bestFit="1" customWidth="1"/>
    <col min="7452" max="7680" width="9.140625" style="130"/>
    <col min="7681" max="7682" width="4.7109375" style="130" bestFit="1" customWidth="1"/>
    <col min="7683" max="7683" width="1.85546875" style="130" bestFit="1" customWidth="1"/>
    <col min="7684" max="7685" width="2.85546875" style="130" bestFit="1" customWidth="1"/>
    <col min="7686" max="7686" width="1.85546875" style="130" bestFit="1" customWidth="1"/>
    <col min="7687" max="7687" width="4.7109375" style="130" bestFit="1" customWidth="1"/>
    <col min="7688" max="7688" width="5.5703125" style="130" bestFit="1" customWidth="1"/>
    <col min="7689" max="7689" width="9.28515625" style="130" bestFit="1" customWidth="1"/>
    <col min="7690" max="7690" width="8.42578125" style="130" bestFit="1" customWidth="1"/>
    <col min="7691" max="7691" width="4.7109375" style="130" bestFit="1" customWidth="1"/>
    <col min="7692" max="7692" width="1" style="130" bestFit="1" customWidth="1"/>
    <col min="7693" max="7693" width="3.7109375" style="130" bestFit="1" customWidth="1"/>
    <col min="7694" max="7694" width="1" style="130" bestFit="1" customWidth="1"/>
    <col min="7695" max="7695" width="2.85546875" style="130" bestFit="1" customWidth="1"/>
    <col min="7696" max="7696" width="1" style="130" bestFit="1" customWidth="1"/>
    <col min="7697" max="7697" width="3.7109375" style="130" bestFit="1" customWidth="1"/>
    <col min="7698" max="7698" width="1" style="130" bestFit="1" customWidth="1"/>
    <col min="7699" max="7699" width="2.85546875" style="130" bestFit="1" customWidth="1"/>
    <col min="7700" max="7700" width="1.85546875" style="130" bestFit="1" customWidth="1"/>
    <col min="7701" max="7702" width="1" style="130" bestFit="1" customWidth="1"/>
    <col min="7703" max="7703" width="5.5703125" style="130" bestFit="1" customWidth="1"/>
    <col min="7704" max="7704" width="1.85546875" style="130" bestFit="1" customWidth="1"/>
    <col min="7705" max="7705" width="2.85546875" style="130" bestFit="1" customWidth="1"/>
    <col min="7706" max="7706" width="1.85546875" style="130" bestFit="1" customWidth="1"/>
    <col min="7707" max="7707" width="9.28515625" style="130" bestFit="1" customWidth="1"/>
    <col min="7708" max="7936" width="9.140625" style="130"/>
    <col min="7937" max="7938" width="4.7109375" style="130" bestFit="1" customWidth="1"/>
    <col min="7939" max="7939" width="1.85546875" style="130" bestFit="1" customWidth="1"/>
    <col min="7940" max="7941" width="2.85546875" style="130" bestFit="1" customWidth="1"/>
    <col min="7942" max="7942" width="1.85546875" style="130" bestFit="1" customWidth="1"/>
    <col min="7943" max="7943" width="4.7109375" style="130" bestFit="1" customWidth="1"/>
    <col min="7944" max="7944" width="5.5703125" style="130" bestFit="1" customWidth="1"/>
    <col min="7945" max="7945" width="9.28515625" style="130" bestFit="1" customWidth="1"/>
    <col min="7946" max="7946" width="8.42578125" style="130" bestFit="1" customWidth="1"/>
    <col min="7947" max="7947" width="4.7109375" style="130" bestFit="1" customWidth="1"/>
    <col min="7948" max="7948" width="1" style="130" bestFit="1" customWidth="1"/>
    <col min="7949" max="7949" width="3.7109375" style="130" bestFit="1" customWidth="1"/>
    <col min="7950" max="7950" width="1" style="130" bestFit="1" customWidth="1"/>
    <col min="7951" max="7951" width="2.85546875" style="130" bestFit="1" customWidth="1"/>
    <col min="7952" max="7952" width="1" style="130" bestFit="1" customWidth="1"/>
    <col min="7953" max="7953" width="3.7109375" style="130" bestFit="1" customWidth="1"/>
    <col min="7954" max="7954" width="1" style="130" bestFit="1" customWidth="1"/>
    <col min="7955" max="7955" width="2.85546875" style="130" bestFit="1" customWidth="1"/>
    <col min="7956" max="7956" width="1.85546875" style="130" bestFit="1" customWidth="1"/>
    <col min="7957" max="7958" width="1" style="130" bestFit="1" customWidth="1"/>
    <col min="7959" max="7959" width="5.5703125" style="130" bestFit="1" customWidth="1"/>
    <col min="7960" max="7960" width="1.85546875" style="130" bestFit="1" customWidth="1"/>
    <col min="7961" max="7961" width="2.85546875" style="130" bestFit="1" customWidth="1"/>
    <col min="7962" max="7962" width="1.85546875" style="130" bestFit="1" customWidth="1"/>
    <col min="7963" max="7963" width="9.28515625" style="130" bestFit="1" customWidth="1"/>
    <col min="7964" max="8192" width="9.140625" style="130"/>
    <col min="8193" max="8194" width="4.7109375" style="130" bestFit="1" customWidth="1"/>
    <col min="8195" max="8195" width="1.85546875" style="130" bestFit="1" customWidth="1"/>
    <col min="8196" max="8197" width="2.85546875" style="130" bestFit="1" customWidth="1"/>
    <col min="8198" max="8198" width="1.85546875" style="130" bestFit="1" customWidth="1"/>
    <col min="8199" max="8199" width="4.7109375" style="130" bestFit="1" customWidth="1"/>
    <col min="8200" max="8200" width="5.5703125" style="130" bestFit="1" customWidth="1"/>
    <col min="8201" max="8201" width="9.28515625" style="130" bestFit="1" customWidth="1"/>
    <col min="8202" max="8202" width="8.42578125" style="130" bestFit="1" customWidth="1"/>
    <col min="8203" max="8203" width="4.7109375" style="130" bestFit="1" customWidth="1"/>
    <col min="8204" max="8204" width="1" style="130" bestFit="1" customWidth="1"/>
    <col min="8205" max="8205" width="3.7109375" style="130" bestFit="1" customWidth="1"/>
    <col min="8206" max="8206" width="1" style="130" bestFit="1" customWidth="1"/>
    <col min="8207" max="8207" width="2.85546875" style="130" bestFit="1" customWidth="1"/>
    <col min="8208" max="8208" width="1" style="130" bestFit="1" customWidth="1"/>
    <col min="8209" max="8209" width="3.7109375" style="130" bestFit="1" customWidth="1"/>
    <col min="8210" max="8210" width="1" style="130" bestFit="1" customWidth="1"/>
    <col min="8211" max="8211" width="2.85546875" style="130" bestFit="1" customWidth="1"/>
    <col min="8212" max="8212" width="1.85546875" style="130" bestFit="1" customWidth="1"/>
    <col min="8213" max="8214" width="1" style="130" bestFit="1" customWidth="1"/>
    <col min="8215" max="8215" width="5.5703125" style="130" bestFit="1" customWidth="1"/>
    <col min="8216" max="8216" width="1.85546875" style="130" bestFit="1" customWidth="1"/>
    <col min="8217" max="8217" width="2.85546875" style="130" bestFit="1" customWidth="1"/>
    <col min="8218" max="8218" width="1.85546875" style="130" bestFit="1" customWidth="1"/>
    <col min="8219" max="8219" width="9.28515625" style="130" bestFit="1" customWidth="1"/>
    <col min="8220" max="8448" width="9.140625" style="130"/>
    <col min="8449" max="8450" width="4.7109375" style="130" bestFit="1" customWidth="1"/>
    <col min="8451" max="8451" width="1.85546875" style="130" bestFit="1" customWidth="1"/>
    <col min="8452" max="8453" width="2.85546875" style="130" bestFit="1" customWidth="1"/>
    <col min="8454" max="8454" width="1.85546875" style="130" bestFit="1" customWidth="1"/>
    <col min="8455" max="8455" width="4.7109375" style="130" bestFit="1" customWidth="1"/>
    <col min="8456" max="8456" width="5.5703125" style="130" bestFit="1" customWidth="1"/>
    <col min="8457" max="8457" width="9.28515625" style="130" bestFit="1" customWidth="1"/>
    <col min="8458" max="8458" width="8.42578125" style="130" bestFit="1" customWidth="1"/>
    <col min="8459" max="8459" width="4.7109375" style="130" bestFit="1" customWidth="1"/>
    <col min="8460" max="8460" width="1" style="130" bestFit="1" customWidth="1"/>
    <col min="8461" max="8461" width="3.7109375" style="130" bestFit="1" customWidth="1"/>
    <col min="8462" max="8462" width="1" style="130" bestFit="1" customWidth="1"/>
    <col min="8463" max="8463" width="2.85546875" style="130" bestFit="1" customWidth="1"/>
    <col min="8464" max="8464" width="1" style="130" bestFit="1" customWidth="1"/>
    <col min="8465" max="8465" width="3.7109375" style="130" bestFit="1" customWidth="1"/>
    <col min="8466" max="8466" width="1" style="130" bestFit="1" customWidth="1"/>
    <col min="8467" max="8467" width="2.85546875" style="130" bestFit="1" customWidth="1"/>
    <col min="8468" max="8468" width="1.85546875" style="130" bestFit="1" customWidth="1"/>
    <col min="8469" max="8470" width="1" style="130" bestFit="1" customWidth="1"/>
    <col min="8471" max="8471" width="5.5703125" style="130" bestFit="1" customWidth="1"/>
    <col min="8472" max="8472" width="1.85546875" style="130" bestFit="1" customWidth="1"/>
    <col min="8473" max="8473" width="2.85546875" style="130" bestFit="1" customWidth="1"/>
    <col min="8474" max="8474" width="1.85546875" style="130" bestFit="1" customWidth="1"/>
    <col min="8475" max="8475" width="9.28515625" style="130" bestFit="1" customWidth="1"/>
    <col min="8476" max="8704" width="9.140625" style="130"/>
    <col min="8705" max="8706" width="4.7109375" style="130" bestFit="1" customWidth="1"/>
    <col min="8707" max="8707" width="1.85546875" style="130" bestFit="1" customWidth="1"/>
    <col min="8708" max="8709" width="2.85546875" style="130" bestFit="1" customWidth="1"/>
    <col min="8710" max="8710" width="1.85546875" style="130" bestFit="1" customWidth="1"/>
    <col min="8711" max="8711" width="4.7109375" style="130" bestFit="1" customWidth="1"/>
    <col min="8712" max="8712" width="5.5703125" style="130" bestFit="1" customWidth="1"/>
    <col min="8713" max="8713" width="9.28515625" style="130" bestFit="1" customWidth="1"/>
    <col min="8714" max="8714" width="8.42578125" style="130" bestFit="1" customWidth="1"/>
    <col min="8715" max="8715" width="4.7109375" style="130" bestFit="1" customWidth="1"/>
    <col min="8716" max="8716" width="1" style="130" bestFit="1" customWidth="1"/>
    <col min="8717" max="8717" width="3.7109375" style="130" bestFit="1" customWidth="1"/>
    <col min="8718" max="8718" width="1" style="130" bestFit="1" customWidth="1"/>
    <col min="8719" max="8719" width="2.85546875" style="130" bestFit="1" customWidth="1"/>
    <col min="8720" max="8720" width="1" style="130" bestFit="1" customWidth="1"/>
    <col min="8721" max="8721" width="3.7109375" style="130" bestFit="1" customWidth="1"/>
    <col min="8722" max="8722" width="1" style="130" bestFit="1" customWidth="1"/>
    <col min="8723" max="8723" width="2.85546875" style="130" bestFit="1" customWidth="1"/>
    <col min="8724" max="8724" width="1.85546875" style="130" bestFit="1" customWidth="1"/>
    <col min="8725" max="8726" width="1" style="130" bestFit="1" customWidth="1"/>
    <col min="8727" max="8727" width="5.5703125" style="130" bestFit="1" customWidth="1"/>
    <col min="8728" max="8728" width="1.85546875" style="130" bestFit="1" customWidth="1"/>
    <col min="8729" max="8729" width="2.85546875" style="130" bestFit="1" customWidth="1"/>
    <col min="8730" max="8730" width="1.85546875" style="130" bestFit="1" customWidth="1"/>
    <col min="8731" max="8731" width="9.28515625" style="130" bestFit="1" customWidth="1"/>
    <col min="8732" max="8960" width="9.140625" style="130"/>
    <col min="8961" max="8962" width="4.7109375" style="130" bestFit="1" customWidth="1"/>
    <col min="8963" max="8963" width="1.85546875" style="130" bestFit="1" customWidth="1"/>
    <col min="8964" max="8965" width="2.85546875" style="130" bestFit="1" customWidth="1"/>
    <col min="8966" max="8966" width="1.85546875" style="130" bestFit="1" customWidth="1"/>
    <col min="8967" max="8967" width="4.7109375" style="130" bestFit="1" customWidth="1"/>
    <col min="8968" max="8968" width="5.5703125" style="130" bestFit="1" customWidth="1"/>
    <col min="8969" max="8969" width="9.28515625" style="130" bestFit="1" customWidth="1"/>
    <col min="8970" max="8970" width="8.42578125" style="130" bestFit="1" customWidth="1"/>
    <col min="8971" max="8971" width="4.7109375" style="130" bestFit="1" customWidth="1"/>
    <col min="8972" max="8972" width="1" style="130" bestFit="1" customWidth="1"/>
    <col min="8973" max="8973" width="3.7109375" style="130" bestFit="1" customWidth="1"/>
    <col min="8974" max="8974" width="1" style="130" bestFit="1" customWidth="1"/>
    <col min="8975" max="8975" width="2.85546875" style="130" bestFit="1" customWidth="1"/>
    <col min="8976" max="8976" width="1" style="130" bestFit="1" customWidth="1"/>
    <col min="8977" max="8977" width="3.7109375" style="130" bestFit="1" customWidth="1"/>
    <col min="8978" max="8978" width="1" style="130" bestFit="1" customWidth="1"/>
    <col min="8979" max="8979" width="2.85546875" style="130" bestFit="1" customWidth="1"/>
    <col min="8980" max="8980" width="1.85546875" style="130" bestFit="1" customWidth="1"/>
    <col min="8981" max="8982" width="1" style="130" bestFit="1" customWidth="1"/>
    <col min="8983" max="8983" width="5.5703125" style="130" bestFit="1" customWidth="1"/>
    <col min="8984" max="8984" width="1.85546875" style="130" bestFit="1" customWidth="1"/>
    <col min="8985" max="8985" width="2.85546875" style="130" bestFit="1" customWidth="1"/>
    <col min="8986" max="8986" width="1.85546875" style="130" bestFit="1" customWidth="1"/>
    <col min="8987" max="8987" width="9.28515625" style="130" bestFit="1" customWidth="1"/>
    <col min="8988" max="9216" width="9.140625" style="130"/>
    <col min="9217" max="9218" width="4.7109375" style="130" bestFit="1" customWidth="1"/>
    <col min="9219" max="9219" width="1.85546875" style="130" bestFit="1" customWidth="1"/>
    <col min="9220" max="9221" width="2.85546875" style="130" bestFit="1" customWidth="1"/>
    <col min="9222" max="9222" width="1.85546875" style="130" bestFit="1" customWidth="1"/>
    <col min="9223" max="9223" width="4.7109375" style="130" bestFit="1" customWidth="1"/>
    <col min="9224" max="9224" width="5.5703125" style="130" bestFit="1" customWidth="1"/>
    <col min="9225" max="9225" width="9.28515625" style="130" bestFit="1" customWidth="1"/>
    <col min="9226" max="9226" width="8.42578125" style="130" bestFit="1" customWidth="1"/>
    <col min="9227" max="9227" width="4.7109375" style="130" bestFit="1" customWidth="1"/>
    <col min="9228" max="9228" width="1" style="130" bestFit="1" customWidth="1"/>
    <col min="9229" max="9229" width="3.7109375" style="130" bestFit="1" customWidth="1"/>
    <col min="9230" max="9230" width="1" style="130" bestFit="1" customWidth="1"/>
    <col min="9231" max="9231" width="2.85546875" style="130" bestFit="1" customWidth="1"/>
    <col min="9232" max="9232" width="1" style="130" bestFit="1" customWidth="1"/>
    <col min="9233" max="9233" width="3.7109375" style="130" bestFit="1" customWidth="1"/>
    <col min="9234" max="9234" width="1" style="130" bestFit="1" customWidth="1"/>
    <col min="9235" max="9235" width="2.85546875" style="130" bestFit="1" customWidth="1"/>
    <col min="9236" max="9236" width="1.85546875" style="130" bestFit="1" customWidth="1"/>
    <col min="9237" max="9238" width="1" style="130" bestFit="1" customWidth="1"/>
    <col min="9239" max="9239" width="5.5703125" style="130" bestFit="1" customWidth="1"/>
    <col min="9240" max="9240" width="1.85546875" style="130" bestFit="1" customWidth="1"/>
    <col min="9241" max="9241" width="2.85546875" style="130" bestFit="1" customWidth="1"/>
    <col min="9242" max="9242" width="1.85546875" style="130" bestFit="1" customWidth="1"/>
    <col min="9243" max="9243" width="9.28515625" style="130" bestFit="1" customWidth="1"/>
    <col min="9244" max="9472" width="9.140625" style="130"/>
    <col min="9473" max="9474" width="4.7109375" style="130" bestFit="1" customWidth="1"/>
    <col min="9475" max="9475" width="1.85546875" style="130" bestFit="1" customWidth="1"/>
    <col min="9476" max="9477" width="2.85546875" style="130" bestFit="1" customWidth="1"/>
    <col min="9478" max="9478" width="1.85546875" style="130" bestFit="1" customWidth="1"/>
    <col min="9479" max="9479" width="4.7109375" style="130" bestFit="1" customWidth="1"/>
    <col min="9480" max="9480" width="5.5703125" style="130" bestFit="1" customWidth="1"/>
    <col min="9481" max="9481" width="9.28515625" style="130" bestFit="1" customWidth="1"/>
    <col min="9482" max="9482" width="8.42578125" style="130" bestFit="1" customWidth="1"/>
    <col min="9483" max="9483" width="4.7109375" style="130" bestFit="1" customWidth="1"/>
    <col min="9484" max="9484" width="1" style="130" bestFit="1" customWidth="1"/>
    <col min="9485" max="9485" width="3.7109375" style="130" bestFit="1" customWidth="1"/>
    <col min="9486" max="9486" width="1" style="130" bestFit="1" customWidth="1"/>
    <col min="9487" max="9487" width="2.85546875" style="130" bestFit="1" customWidth="1"/>
    <col min="9488" max="9488" width="1" style="130" bestFit="1" customWidth="1"/>
    <col min="9489" max="9489" width="3.7109375" style="130" bestFit="1" customWidth="1"/>
    <col min="9490" max="9490" width="1" style="130" bestFit="1" customWidth="1"/>
    <col min="9491" max="9491" width="2.85546875" style="130" bestFit="1" customWidth="1"/>
    <col min="9492" max="9492" width="1.85546875" style="130" bestFit="1" customWidth="1"/>
    <col min="9493" max="9494" width="1" style="130" bestFit="1" customWidth="1"/>
    <col min="9495" max="9495" width="5.5703125" style="130" bestFit="1" customWidth="1"/>
    <col min="9496" max="9496" width="1.85546875" style="130" bestFit="1" customWidth="1"/>
    <col min="9497" max="9497" width="2.85546875" style="130" bestFit="1" customWidth="1"/>
    <col min="9498" max="9498" width="1.85546875" style="130" bestFit="1" customWidth="1"/>
    <col min="9499" max="9499" width="9.28515625" style="130" bestFit="1" customWidth="1"/>
    <col min="9500" max="9728" width="9.140625" style="130"/>
    <col min="9729" max="9730" width="4.7109375" style="130" bestFit="1" customWidth="1"/>
    <col min="9731" max="9731" width="1.85546875" style="130" bestFit="1" customWidth="1"/>
    <col min="9732" max="9733" width="2.85546875" style="130" bestFit="1" customWidth="1"/>
    <col min="9734" max="9734" width="1.85546875" style="130" bestFit="1" customWidth="1"/>
    <col min="9735" max="9735" width="4.7109375" style="130" bestFit="1" customWidth="1"/>
    <col min="9736" max="9736" width="5.5703125" style="130" bestFit="1" customWidth="1"/>
    <col min="9737" max="9737" width="9.28515625" style="130" bestFit="1" customWidth="1"/>
    <col min="9738" max="9738" width="8.42578125" style="130" bestFit="1" customWidth="1"/>
    <col min="9739" max="9739" width="4.7109375" style="130" bestFit="1" customWidth="1"/>
    <col min="9740" max="9740" width="1" style="130" bestFit="1" customWidth="1"/>
    <col min="9741" max="9741" width="3.7109375" style="130" bestFit="1" customWidth="1"/>
    <col min="9742" max="9742" width="1" style="130" bestFit="1" customWidth="1"/>
    <col min="9743" max="9743" width="2.85546875" style="130" bestFit="1" customWidth="1"/>
    <col min="9744" max="9744" width="1" style="130" bestFit="1" customWidth="1"/>
    <col min="9745" max="9745" width="3.7109375" style="130" bestFit="1" customWidth="1"/>
    <col min="9746" max="9746" width="1" style="130" bestFit="1" customWidth="1"/>
    <col min="9747" max="9747" width="2.85546875" style="130" bestFit="1" customWidth="1"/>
    <col min="9748" max="9748" width="1.85546875" style="130" bestFit="1" customWidth="1"/>
    <col min="9749" max="9750" width="1" style="130" bestFit="1" customWidth="1"/>
    <col min="9751" max="9751" width="5.5703125" style="130" bestFit="1" customWidth="1"/>
    <col min="9752" max="9752" width="1.85546875" style="130" bestFit="1" customWidth="1"/>
    <col min="9753" max="9753" width="2.85546875" style="130" bestFit="1" customWidth="1"/>
    <col min="9754" max="9754" width="1.85546875" style="130" bestFit="1" customWidth="1"/>
    <col min="9755" max="9755" width="9.28515625" style="130" bestFit="1" customWidth="1"/>
    <col min="9756" max="9984" width="9.140625" style="130"/>
    <col min="9985" max="9986" width="4.7109375" style="130" bestFit="1" customWidth="1"/>
    <col min="9987" max="9987" width="1.85546875" style="130" bestFit="1" customWidth="1"/>
    <col min="9988" max="9989" width="2.85546875" style="130" bestFit="1" customWidth="1"/>
    <col min="9990" max="9990" width="1.85546875" style="130" bestFit="1" customWidth="1"/>
    <col min="9991" max="9991" width="4.7109375" style="130" bestFit="1" customWidth="1"/>
    <col min="9992" max="9992" width="5.5703125" style="130" bestFit="1" customWidth="1"/>
    <col min="9993" max="9993" width="9.28515625" style="130" bestFit="1" customWidth="1"/>
    <col min="9994" max="9994" width="8.42578125" style="130" bestFit="1" customWidth="1"/>
    <col min="9995" max="9995" width="4.7109375" style="130" bestFit="1" customWidth="1"/>
    <col min="9996" max="9996" width="1" style="130" bestFit="1" customWidth="1"/>
    <col min="9997" max="9997" width="3.7109375" style="130" bestFit="1" customWidth="1"/>
    <col min="9998" max="9998" width="1" style="130" bestFit="1" customWidth="1"/>
    <col min="9999" max="9999" width="2.85546875" style="130" bestFit="1" customWidth="1"/>
    <col min="10000" max="10000" width="1" style="130" bestFit="1" customWidth="1"/>
    <col min="10001" max="10001" width="3.7109375" style="130" bestFit="1" customWidth="1"/>
    <col min="10002" max="10002" width="1" style="130" bestFit="1" customWidth="1"/>
    <col min="10003" max="10003" width="2.85546875" style="130" bestFit="1" customWidth="1"/>
    <col min="10004" max="10004" width="1.85546875" style="130" bestFit="1" customWidth="1"/>
    <col min="10005" max="10006" width="1" style="130" bestFit="1" customWidth="1"/>
    <col min="10007" max="10007" width="5.5703125" style="130" bestFit="1" customWidth="1"/>
    <col min="10008" max="10008" width="1.85546875" style="130" bestFit="1" customWidth="1"/>
    <col min="10009" max="10009" width="2.85546875" style="130" bestFit="1" customWidth="1"/>
    <col min="10010" max="10010" width="1.85546875" style="130" bestFit="1" customWidth="1"/>
    <col min="10011" max="10011" width="9.28515625" style="130" bestFit="1" customWidth="1"/>
    <col min="10012" max="10240" width="9.140625" style="130"/>
    <col min="10241" max="10242" width="4.7109375" style="130" bestFit="1" customWidth="1"/>
    <col min="10243" max="10243" width="1.85546875" style="130" bestFit="1" customWidth="1"/>
    <col min="10244" max="10245" width="2.85546875" style="130" bestFit="1" customWidth="1"/>
    <col min="10246" max="10246" width="1.85546875" style="130" bestFit="1" customWidth="1"/>
    <col min="10247" max="10247" width="4.7109375" style="130" bestFit="1" customWidth="1"/>
    <col min="10248" max="10248" width="5.5703125" style="130" bestFit="1" customWidth="1"/>
    <col min="10249" max="10249" width="9.28515625" style="130" bestFit="1" customWidth="1"/>
    <col min="10250" max="10250" width="8.42578125" style="130" bestFit="1" customWidth="1"/>
    <col min="10251" max="10251" width="4.7109375" style="130" bestFit="1" customWidth="1"/>
    <col min="10252" max="10252" width="1" style="130" bestFit="1" customWidth="1"/>
    <col min="10253" max="10253" width="3.7109375" style="130" bestFit="1" customWidth="1"/>
    <col min="10254" max="10254" width="1" style="130" bestFit="1" customWidth="1"/>
    <col min="10255" max="10255" width="2.85546875" style="130" bestFit="1" customWidth="1"/>
    <col min="10256" max="10256" width="1" style="130" bestFit="1" customWidth="1"/>
    <col min="10257" max="10257" width="3.7109375" style="130" bestFit="1" customWidth="1"/>
    <col min="10258" max="10258" width="1" style="130" bestFit="1" customWidth="1"/>
    <col min="10259" max="10259" width="2.85546875" style="130" bestFit="1" customWidth="1"/>
    <col min="10260" max="10260" width="1.85546875" style="130" bestFit="1" customWidth="1"/>
    <col min="10261" max="10262" width="1" style="130" bestFit="1" customWidth="1"/>
    <col min="10263" max="10263" width="5.5703125" style="130" bestFit="1" customWidth="1"/>
    <col min="10264" max="10264" width="1.85546875" style="130" bestFit="1" customWidth="1"/>
    <col min="10265" max="10265" width="2.85546875" style="130" bestFit="1" customWidth="1"/>
    <col min="10266" max="10266" width="1.85546875" style="130" bestFit="1" customWidth="1"/>
    <col min="10267" max="10267" width="9.28515625" style="130" bestFit="1" customWidth="1"/>
    <col min="10268" max="10496" width="9.140625" style="130"/>
    <col min="10497" max="10498" width="4.7109375" style="130" bestFit="1" customWidth="1"/>
    <col min="10499" max="10499" width="1.85546875" style="130" bestFit="1" customWidth="1"/>
    <col min="10500" max="10501" width="2.85546875" style="130" bestFit="1" customWidth="1"/>
    <col min="10502" max="10502" width="1.85546875" style="130" bestFit="1" customWidth="1"/>
    <col min="10503" max="10503" width="4.7109375" style="130" bestFit="1" customWidth="1"/>
    <col min="10504" max="10504" width="5.5703125" style="130" bestFit="1" customWidth="1"/>
    <col min="10505" max="10505" width="9.28515625" style="130" bestFit="1" customWidth="1"/>
    <col min="10506" max="10506" width="8.42578125" style="130" bestFit="1" customWidth="1"/>
    <col min="10507" max="10507" width="4.7109375" style="130" bestFit="1" customWidth="1"/>
    <col min="10508" max="10508" width="1" style="130" bestFit="1" customWidth="1"/>
    <col min="10509" max="10509" width="3.7109375" style="130" bestFit="1" customWidth="1"/>
    <col min="10510" max="10510" width="1" style="130" bestFit="1" customWidth="1"/>
    <col min="10511" max="10511" width="2.85546875" style="130" bestFit="1" customWidth="1"/>
    <col min="10512" max="10512" width="1" style="130" bestFit="1" customWidth="1"/>
    <col min="10513" max="10513" width="3.7109375" style="130" bestFit="1" customWidth="1"/>
    <col min="10514" max="10514" width="1" style="130" bestFit="1" customWidth="1"/>
    <col min="10515" max="10515" width="2.85546875" style="130" bestFit="1" customWidth="1"/>
    <col min="10516" max="10516" width="1.85546875" style="130" bestFit="1" customWidth="1"/>
    <col min="10517" max="10518" width="1" style="130" bestFit="1" customWidth="1"/>
    <col min="10519" max="10519" width="5.5703125" style="130" bestFit="1" customWidth="1"/>
    <col min="10520" max="10520" width="1.85546875" style="130" bestFit="1" customWidth="1"/>
    <col min="10521" max="10521" width="2.85546875" style="130" bestFit="1" customWidth="1"/>
    <col min="10522" max="10522" width="1.85546875" style="130" bestFit="1" customWidth="1"/>
    <col min="10523" max="10523" width="9.28515625" style="130" bestFit="1" customWidth="1"/>
    <col min="10524" max="10752" width="9.140625" style="130"/>
    <col min="10753" max="10754" width="4.7109375" style="130" bestFit="1" customWidth="1"/>
    <col min="10755" max="10755" width="1.85546875" style="130" bestFit="1" customWidth="1"/>
    <col min="10756" max="10757" width="2.85546875" style="130" bestFit="1" customWidth="1"/>
    <col min="10758" max="10758" width="1.85546875" style="130" bestFit="1" customWidth="1"/>
    <col min="10759" max="10759" width="4.7109375" style="130" bestFit="1" customWidth="1"/>
    <col min="10760" max="10760" width="5.5703125" style="130" bestFit="1" customWidth="1"/>
    <col min="10761" max="10761" width="9.28515625" style="130" bestFit="1" customWidth="1"/>
    <col min="10762" max="10762" width="8.42578125" style="130" bestFit="1" customWidth="1"/>
    <col min="10763" max="10763" width="4.7109375" style="130" bestFit="1" customWidth="1"/>
    <col min="10764" max="10764" width="1" style="130" bestFit="1" customWidth="1"/>
    <col min="10765" max="10765" width="3.7109375" style="130" bestFit="1" customWidth="1"/>
    <col min="10766" max="10766" width="1" style="130" bestFit="1" customWidth="1"/>
    <col min="10767" max="10767" width="2.85546875" style="130" bestFit="1" customWidth="1"/>
    <col min="10768" max="10768" width="1" style="130" bestFit="1" customWidth="1"/>
    <col min="10769" max="10769" width="3.7109375" style="130" bestFit="1" customWidth="1"/>
    <col min="10770" max="10770" width="1" style="130" bestFit="1" customWidth="1"/>
    <col min="10771" max="10771" width="2.85546875" style="130" bestFit="1" customWidth="1"/>
    <col min="10772" max="10772" width="1.85546875" style="130" bestFit="1" customWidth="1"/>
    <col min="10773" max="10774" width="1" style="130" bestFit="1" customWidth="1"/>
    <col min="10775" max="10775" width="5.5703125" style="130" bestFit="1" customWidth="1"/>
    <col min="10776" max="10776" width="1.85546875" style="130" bestFit="1" customWidth="1"/>
    <col min="10777" max="10777" width="2.85546875" style="130" bestFit="1" customWidth="1"/>
    <col min="10778" max="10778" width="1.85546875" style="130" bestFit="1" customWidth="1"/>
    <col min="10779" max="10779" width="9.28515625" style="130" bestFit="1" customWidth="1"/>
    <col min="10780" max="11008" width="9.140625" style="130"/>
    <col min="11009" max="11010" width="4.7109375" style="130" bestFit="1" customWidth="1"/>
    <col min="11011" max="11011" width="1.85546875" style="130" bestFit="1" customWidth="1"/>
    <col min="11012" max="11013" width="2.85546875" style="130" bestFit="1" customWidth="1"/>
    <col min="11014" max="11014" width="1.85546875" style="130" bestFit="1" customWidth="1"/>
    <col min="11015" max="11015" width="4.7109375" style="130" bestFit="1" customWidth="1"/>
    <col min="11016" max="11016" width="5.5703125" style="130" bestFit="1" customWidth="1"/>
    <col min="11017" max="11017" width="9.28515625" style="130" bestFit="1" customWidth="1"/>
    <col min="11018" max="11018" width="8.42578125" style="130" bestFit="1" customWidth="1"/>
    <col min="11019" max="11019" width="4.7109375" style="130" bestFit="1" customWidth="1"/>
    <col min="11020" max="11020" width="1" style="130" bestFit="1" customWidth="1"/>
    <col min="11021" max="11021" width="3.7109375" style="130" bestFit="1" customWidth="1"/>
    <col min="11022" max="11022" width="1" style="130" bestFit="1" customWidth="1"/>
    <col min="11023" max="11023" width="2.85546875" style="130" bestFit="1" customWidth="1"/>
    <col min="11024" max="11024" width="1" style="130" bestFit="1" customWidth="1"/>
    <col min="11025" max="11025" width="3.7109375" style="130" bestFit="1" customWidth="1"/>
    <col min="11026" max="11026" width="1" style="130" bestFit="1" customWidth="1"/>
    <col min="11027" max="11027" width="2.85546875" style="130" bestFit="1" customWidth="1"/>
    <col min="11028" max="11028" width="1.85546875" style="130" bestFit="1" customWidth="1"/>
    <col min="11029" max="11030" width="1" style="130" bestFit="1" customWidth="1"/>
    <col min="11031" max="11031" width="5.5703125" style="130" bestFit="1" customWidth="1"/>
    <col min="11032" max="11032" width="1.85546875" style="130" bestFit="1" customWidth="1"/>
    <col min="11033" max="11033" width="2.85546875" style="130" bestFit="1" customWidth="1"/>
    <col min="11034" max="11034" width="1.85546875" style="130" bestFit="1" customWidth="1"/>
    <col min="11035" max="11035" width="9.28515625" style="130" bestFit="1" customWidth="1"/>
    <col min="11036" max="11264" width="9.140625" style="130"/>
    <col min="11265" max="11266" width="4.7109375" style="130" bestFit="1" customWidth="1"/>
    <col min="11267" max="11267" width="1.85546875" style="130" bestFit="1" customWidth="1"/>
    <col min="11268" max="11269" width="2.85546875" style="130" bestFit="1" customWidth="1"/>
    <col min="11270" max="11270" width="1.85546875" style="130" bestFit="1" customWidth="1"/>
    <col min="11271" max="11271" width="4.7109375" style="130" bestFit="1" customWidth="1"/>
    <col min="11272" max="11272" width="5.5703125" style="130" bestFit="1" customWidth="1"/>
    <col min="11273" max="11273" width="9.28515625" style="130" bestFit="1" customWidth="1"/>
    <col min="11274" max="11274" width="8.42578125" style="130" bestFit="1" customWidth="1"/>
    <col min="11275" max="11275" width="4.7109375" style="130" bestFit="1" customWidth="1"/>
    <col min="11276" max="11276" width="1" style="130" bestFit="1" customWidth="1"/>
    <col min="11277" max="11277" width="3.7109375" style="130" bestFit="1" customWidth="1"/>
    <col min="11278" max="11278" width="1" style="130" bestFit="1" customWidth="1"/>
    <col min="11279" max="11279" width="2.85546875" style="130" bestFit="1" customWidth="1"/>
    <col min="11280" max="11280" width="1" style="130" bestFit="1" customWidth="1"/>
    <col min="11281" max="11281" width="3.7109375" style="130" bestFit="1" customWidth="1"/>
    <col min="11282" max="11282" width="1" style="130" bestFit="1" customWidth="1"/>
    <col min="11283" max="11283" width="2.85546875" style="130" bestFit="1" customWidth="1"/>
    <col min="11284" max="11284" width="1.85546875" style="130" bestFit="1" customWidth="1"/>
    <col min="11285" max="11286" width="1" style="130" bestFit="1" customWidth="1"/>
    <col min="11287" max="11287" width="5.5703125" style="130" bestFit="1" customWidth="1"/>
    <col min="11288" max="11288" width="1.85546875" style="130" bestFit="1" customWidth="1"/>
    <col min="11289" max="11289" width="2.85546875" style="130" bestFit="1" customWidth="1"/>
    <col min="11290" max="11290" width="1.85546875" style="130" bestFit="1" customWidth="1"/>
    <col min="11291" max="11291" width="9.28515625" style="130" bestFit="1" customWidth="1"/>
    <col min="11292" max="11520" width="9.140625" style="130"/>
    <col min="11521" max="11522" width="4.7109375" style="130" bestFit="1" customWidth="1"/>
    <col min="11523" max="11523" width="1.85546875" style="130" bestFit="1" customWidth="1"/>
    <col min="11524" max="11525" width="2.85546875" style="130" bestFit="1" customWidth="1"/>
    <col min="11526" max="11526" width="1.85546875" style="130" bestFit="1" customWidth="1"/>
    <col min="11527" max="11527" width="4.7109375" style="130" bestFit="1" customWidth="1"/>
    <col min="11528" max="11528" width="5.5703125" style="130" bestFit="1" customWidth="1"/>
    <col min="11529" max="11529" width="9.28515625" style="130" bestFit="1" customWidth="1"/>
    <col min="11530" max="11530" width="8.42578125" style="130" bestFit="1" customWidth="1"/>
    <col min="11531" max="11531" width="4.7109375" style="130" bestFit="1" customWidth="1"/>
    <col min="11532" max="11532" width="1" style="130" bestFit="1" customWidth="1"/>
    <col min="11533" max="11533" width="3.7109375" style="130" bestFit="1" customWidth="1"/>
    <col min="11534" max="11534" width="1" style="130" bestFit="1" customWidth="1"/>
    <col min="11535" max="11535" width="2.85546875" style="130" bestFit="1" customWidth="1"/>
    <col min="11536" max="11536" width="1" style="130" bestFit="1" customWidth="1"/>
    <col min="11537" max="11537" width="3.7109375" style="130" bestFit="1" customWidth="1"/>
    <col min="11538" max="11538" width="1" style="130" bestFit="1" customWidth="1"/>
    <col min="11539" max="11539" width="2.85546875" style="130" bestFit="1" customWidth="1"/>
    <col min="11540" max="11540" width="1.85546875" style="130" bestFit="1" customWidth="1"/>
    <col min="11541" max="11542" width="1" style="130" bestFit="1" customWidth="1"/>
    <col min="11543" max="11543" width="5.5703125" style="130" bestFit="1" customWidth="1"/>
    <col min="11544" max="11544" width="1.85546875" style="130" bestFit="1" customWidth="1"/>
    <col min="11545" max="11545" width="2.85546875" style="130" bestFit="1" customWidth="1"/>
    <col min="11546" max="11546" width="1.85546875" style="130" bestFit="1" customWidth="1"/>
    <col min="11547" max="11547" width="9.28515625" style="130" bestFit="1" customWidth="1"/>
    <col min="11548" max="11776" width="9.140625" style="130"/>
    <col min="11777" max="11778" width="4.7109375" style="130" bestFit="1" customWidth="1"/>
    <col min="11779" max="11779" width="1.85546875" style="130" bestFit="1" customWidth="1"/>
    <col min="11780" max="11781" width="2.85546875" style="130" bestFit="1" customWidth="1"/>
    <col min="11782" max="11782" width="1.85546875" style="130" bestFit="1" customWidth="1"/>
    <col min="11783" max="11783" width="4.7109375" style="130" bestFit="1" customWidth="1"/>
    <col min="11784" max="11784" width="5.5703125" style="130" bestFit="1" customWidth="1"/>
    <col min="11785" max="11785" width="9.28515625" style="130" bestFit="1" customWidth="1"/>
    <col min="11786" max="11786" width="8.42578125" style="130" bestFit="1" customWidth="1"/>
    <col min="11787" max="11787" width="4.7109375" style="130" bestFit="1" customWidth="1"/>
    <col min="11788" max="11788" width="1" style="130" bestFit="1" customWidth="1"/>
    <col min="11789" max="11789" width="3.7109375" style="130" bestFit="1" customWidth="1"/>
    <col min="11790" max="11790" width="1" style="130" bestFit="1" customWidth="1"/>
    <col min="11791" max="11791" width="2.85546875" style="130" bestFit="1" customWidth="1"/>
    <col min="11792" max="11792" width="1" style="130" bestFit="1" customWidth="1"/>
    <col min="11793" max="11793" width="3.7109375" style="130" bestFit="1" customWidth="1"/>
    <col min="11794" max="11794" width="1" style="130" bestFit="1" customWidth="1"/>
    <col min="11795" max="11795" width="2.85546875" style="130" bestFit="1" customWidth="1"/>
    <col min="11796" max="11796" width="1.85546875" style="130" bestFit="1" customWidth="1"/>
    <col min="11797" max="11798" width="1" style="130" bestFit="1" customWidth="1"/>
    <col min="11799" max="11799" width="5.5703125" style="130" bestFit="1" customWidth="1"/>
    <col min="11800" max="11800" width="1.85546875" style="130" bestFit="1" customWidth="1"/>
    <col min="11801" max="11801" width="2.85546875" style="130" bestFit="1" customWidth="1"/>
    <col min="11802" max="11802" width="1.85546875" style="130" bestFit="1" customWidth="1"/>
    <col min="11803" max="11803" width="9.28515625" style="130" bestFit="1" customWidth="1"/>
    <col min="11804" max="12032" width="9.140625" style="130"/>
    <col min="12033" max="12034" width="4.7109375" style="130" bestFit="1" customWidth="1"/>
    <col min="12035" max="12035" width="1.85546875" style="130" bestFit="1" customWidth="1"/>
    <col min="12036" max="12037" width="2.85546875" style="130" bestFit="1" customWidth="1"/>
    <col min="12038" max="12038" width="1.85546875" style="130" bestFit="1" customWidth="1"/>
    <col min="12039" max="12039" width="4.7109375" style="130" bestFit="1" customWidth="1"/>
    <col min="12040" max="12040" width="5.5703125" style="130" bestFit="1" customWidth="1"/>
    <col min="12041" max="12041" width="9.28515625" style="130" bestFit="1" customWidth="1"/>
    <col min="12042" max="12042" width="8.42578125" style="130" bestFit="1" customWidth="1"/>
    <col min="12043" max="12043" width="4.7109375" style="130" bestFit="1" customWidth="1"/>
    <col min="12044" max="12044" width="1" style="130" bestFit="1" customWidth="1"/>
    <col min="12045" max="12045" width="3.7109375" style="130" bestFit="1" customWidth="1"/>
    <col min="12046" max="12046" width="1" style="130" bestFit="1" customWidth="1"/>
    <col min="12047" max="12047" width="2.85546875" style="130" bestFit="1" customWidth="1"/>
    <col min="12048" max="12048" width="1" style="130" bestFit="1" customWidth="1"/>
    <col min="12049" max="12049" width="3.7109375" style="130" bestFit="1" customWidth="1"/>
    <col min="12050" max="12050" width="1" style="130" bestFit="1" customWidth="1"/>
    <col min="12051" max="12051" width="2.85546875" style="130" bestFit="1" customWidth="1"/>
    <col min="12052" max="12052" width="1.85546875" style="130" bestFit="1" customWidth="1"/>
    <col min="12053" max="12054" width="1" style="130" bestFit="1" customWidth="1"/>
    <col min="12055" max="12055" width="5.5703125" style="130" bestFit="1" customWidth="1"/>
    <col min="12056" max="12056" width="1.85546875" style="130" bestFit="1" customWidth="1"/>
    <col min="12057" max="12057" width="2.85546875" style="130" bestFit="1" customWidth="1"/>
    <col min="12058" max="12058" width="1.85546875" style="130" bestFit="1" customWidth="1"/>
    <col min="12059" max="12059" width="9.28515625" style="130" bestFit="1" customWidth="1"/>
    <col min="12060" max="12288" width="9.140625" style="130"/>
    <col min="12289" max="12290" width="4.7109375" style="130" bestFit="1" customWidth="1"/>
    <col min="12291" max="12291" width="1.85546875" style="130" bestFit="1" customWidth="1"/>
    <col min="12292" max="12293" width="2.85546875" style="130" bestFit="1" customWidth="1"/>
    <col min="12294" max="12294" width="1.85546875" style="130" bestFit="1" customWidth="1"/>
    <col min="12295" max="12295" width="4.7109375" style="130" bestFit="1" customWidth="1"/>
    <col min="12296" max="12296" width="5.5703125" style="130" bestFit="1" customWidth="1"/>
    <col min="12297" max="12297" width="9.28515625" style="130" bestFit="1" customWidth="1"/>
    <col min="12298" max="12298" width="8.42578125" style="130" bestFit="1" customWidth="1"/>
    <col min="12299" max="12299" width="4.7109375" style="130" bestFit="1" customWidth="1"/>
    <col min="12300" max="12300" width="1" style="130" bestFit="1" customWidth="1"/>
    <col min="12301" max="12301" width="3.7109375" style="130" bestFit="1" customWidth="1"/>
    <col min="12302" max="12302" width="1" style="130" bestFit="1" customWidth="1"/>
    <col min="12303" max="12303" width="2.85546875" style="130" bestFit="1" customWidth="1"/>
    <col min="12304" max="12304" width="1" style="130" bestFit="1" customWidth="1"/>
    <col min="12305" max="12305" width="3.7109375" style="130" bestFit="1" customWidth="1"/>
    <col min="12306" max="12306" width="1" style="130" bestFit="1" customWidth="1"/>
    <col min="12307" max="12307" width="2.85546875" style="130" bestFit="1" customWidth="1"/>
    <col min="12308" max="12308" width="1.85546875" style="130" bestFit="1" customWidth="1"/>
    <col min="12309" max="12310" width="1" style="130" bestFit="1" customWidth="1"/>
    <col min="12311" max="12311" width="5.5703125" style="130" bestFit="1" customWidth="1"/>
    <col min="12312" max="12312" width="1.85546875" style="130" bestFit="1" customWidth="1"/>
    <col min="12313" max="12313" width="2.85546875" style="130" bestFit="1" customWidth="1"/>
    <col min="12314" max="12314" width="1.85546875" style="130" bestFit="1" customWidth="1"/>
    <col min="12315" max="12315" width="9.28515625" style="130" bestFit="1" customWidth="1"/>
    <col min="12316" max="12544" width="9.140625" style="130"/>
    <col min="12545" max="12546" width="4.7109375" style="130" bestFit="1" customWidth="1"/>
    <col min="12547" max="12547" width="1.85546875" style="130" bestFit="1" customWidth="1"/>
    <col min="12548" max="12549" width="2.85546875" style="130" bestFit="1" customWidth="1"/>
    <col min="12550" max="12550" width="1.85546875" style="130" bestFit="1" customWidth="1"/>
    <col min="12551" max="12551" width="4.7109375" style="130" bestFit="1" customWidth="1"/>
    <col min="12552" max="12552" width="5.5703125" style="130" bestFit="1" customWidth="1"/>
    <col min="12553" max="12553" width="9.28515625" style="130" bestFit="1" customWidth="1"/>
    <col min="12554" max="12554" width="8.42578125" style="130" bestFit="1" customWidth="1"/>
    <col min="12555" max="12555" width="4.7109375" style="130" bestFit="1" customWidth="1"/>
    <col min="12556" max="12556" width="1" style="130" bestFit="1" customWidth="1"/>
    <col min="12557" max="12557" width="3.7109375" style="130" bestFit="1" customWidth="1"/>
    <col min="12558" max="12558" width="1" style="130" bestFit="1" customWidth="1"/>
    <col min="12559" max="12559" width="2.85546875" style="130" bestFit="1" customWidth="1"/>
    <col min="12560" max="12560" width="1" style="130" bestFit="1" customWidth="1"/>
    <col min="12561" max="12561" width="3.7109375" style="130" bestFit="1" customWidth="1"/>
    <col min="12562" max="12562" width="1" style="130" bestFit="1" customWidth="1"/>
    <col min="12563" max="12563" width="2.85546875" style="130" bestFit="1" customWidth="1"/>
    <col min="12564" max="12564" width="1.85546875" style="130" bestFit="1" customWidth="1"/>
    <col min="12565" max="12566" width="1" style="130" bestFit="1" customWidth="1"/>
    <col min="12567" max="12567" width="5.5703125" style="130" bestFit="1" customWidth="1"/>
    <col min="12568" max="12568" width="1.85546875" style="130" bestFit="1" customWidth="1"/>
    <col min="12569" max="12569" width="2.85546875" style="130" bestFit="1" customWidth="1"/>
    <col min="12570" max="12570" width="1.85546875" style="130" bestFit="1" customWidth="1"/>
    <col min="12571" max="12571" width="9.28515625" style="130" bestFit="1" customWidth="1"/>
    <col min="12572" max="12800" width="9.140625" style="130"/>
    <col min="12801" max="12802" width="4.7109375" style="130" bestFit="1" customWidth="1"/>
    <col min="12803" max="12803" width="1.85546875" style="130" bestFit="1" customWidth="1"/>
    <col min="12804" max="12805" width="2.85546875" style="130" bestFit="1" customWidth="1"/>
    <col min="12806" max="12806" width="1.85546875" style="130" bestFit="1" customWidth="1"/>
    <col min="12807" max="12807" width="4.7109375" style="130" bestFit="1" customWidth="1"/>
    <col min="12808" max="12808" width="5.5703125" style="130" bestFit="1" customWidth="1"/>
    <col min="12809" max="12809" width="9.28515625" style="130" bestFit="1" customWidth="1"/>
    <col min="12810" max="12810" width="8.42578125" style="130" bestFit="1" customWidth="1"/>
    <col min="12811" max="12811" width="4.7109375" style="130" bestFit="1" customWidth="1"/>
    <col min="12812" max="12812" width="1" style="130" bestFit="1" customWidth="1"/>
    <col min="12813" max="12813" width="3.7109375" style="130" bestFit="1" customWidth="1"/>
    <col min="12814" max="12814" width="1" style="130" bestFit="1" customWidth="1"/>
    <col min="12815" max="12815" width="2.85546875" style="130" bestFit="1" customWidth="1"/>
    <col min="12816" max="12816" width="1" style="130" bestFit="1" customWidth="1"/>
    <col min="12817" max="12817" width="3.7109375" style="130" bestFit="1" customWidth="1"/>
    <col min="12818" max="12818" width="1" style="130" bestFit="1" customWidth="1"/>
    <col min="12819" max="12819" width="2.85546875" style="130" bestFit="1" customWidth="1"/>
    <col min="12820" max="12820" width="1.85546875" style="130" bestFit="1" customWidth="1"/>
    <col min="12821" max="12822" width="1" style="130" bestFit="1" customWidth="1"/>
    <col min="12823" max="12823" width="5.5703125" style="130" bestFit="1" customWidth="1"/>
    <col min="12824" max="12824" width="1.85546875" style="130" bestFit="1" customWidth="1"/>
    <col min="12825" max="12825" width="2.85546875" style="130" bestFit="1" customWidth="1"/>
    <col min="12826" max="12826" width="1.85546875" style="130" bestFit="1" customWidth="1"/>
    <col min="12827" max="12827" width="9.28515625" style="130" bestFit="1" customWidth="1"/>
    <col min="12828" max="13056" width="9.140625" style="130"/>
    <col min="13057" max="13058" width="4.7109375" style="130" bestFit="1" customWidth="1"/>
    <col min="13059" max="13059" width="1.85546875" style="130" bestFit="1" customWidth="1"/>
    <col min="13060" max="13061" width="2.85546875" style="130" bestFit="1" customWidth="1"/>
    <col min="13062" max="13062" width="1.85546875" style="130" bestFit="1" customWidth="1"/>
    <col min="13063" max="13063" width="4.7109375" style="130" bestFit="1" customWidth="1"/>
    <col min="13064" max="13064" width="5.5703125" style="130" bestFit="1" customWidth="1"/>
    <col min="13065" max="13065" width="9.28515625" style="130" bestFit="1" customWidth="1"/>
    <col min="13066" max="13066" width="8.42578125" style="130" bestFit="1" customWidth="1"/>
    <col min="13067" max="13067" width="4.7109375" style="130" bestFit="1" customWidth="1"/>
    <col min="13068" max="13068" width="1" style="130" bestFit="1" customWidth="1"/>
    <col min="13069" max="13069" width="3.7109375" style="130" bestFit="1" customWidth="1"/>
    <col min="13070" max="13070" width="1" style="130" bestFit="1" customWidth="1"/>
    <col min="13071" max="13071" width="2.85546875" style="130" bestFit="1" customWidth="1"/>
    <col min="13072" max="13072" width="1" style="130" bestFit="1" customWidth="1"/>
    <col min="13073" max="13073" width="3.7109375" style="130" bestFit="1" customWidth="1"/>
    <col min="13074" max="13074" width="1" style="130" bestFit="1" customWidth="1"/>
    <col min="13075" max="13075" width="2.85546875" style="130" bestFit="1" customWidth="1"/>
    <col min="13076" max="13076" width="1.85546875" style="130" bestFit="1" customWidth="1"/>
    <col min="13077" max="13078" width="1" style="130" bestFit="1" customWidth="1"/>
    <col min="13079" max="13079" width="5.5703125" style="130" bestFit="1" customWidth="1"/>
    <col min="13080" max="13080" width="1.85546875" style="130" bestFit="1" customWidth="1"/>
    <col min="13081" max="13081" width="2.85546875" style="130" bestFit="1" customWidth="1"/>
    <col min="13082" max="13082" width="1.85546875" style="130" bestFit="1" customWidth="1"/>
    <col min="13083" max="13083" width="9.28515625" style="130" bestFit="1" customWidth="1"/>
    <col min="13084" max="13312" width="9.140625" style="130"/>
    <col min="13313" max="13314" width="4.7109375" style="130" bestFit="1" customWidth="1"/>
    <col min="13315" max="13315" width="1.85546875" style="130" bestFit="1" customWidth="1"/>
    <col min="13316" max="13317" width="2.85546875" style="130" bestFit="1" customWidth="1"/>
    <col min="13318" max="13318" width="1.85546875" style="130" bestFit="1" customWidth="1"/>
    <col min="13319" max="13319" width="4.7109375" style="130" bestFit="1" customWidth="1"/>
    <col min="13320" max="13320" width="5.5703125" style="130" bestFit="1" customWidth="1"/>
    <col min="13321" max="13321" width="9.28515625" style="130" bestFit="1" customWidth="1"/>
    <col min="13322" max="13322" width="8.42578125" style="130" bestFit="1" customWidth="1"/>
    <col min="13323" max="13323" width="4.7109375" style="130" bestFit="1" customWidth="1"/>
    <col min="13324" max="13324" width="1" style="130" bestFit="1" customWidth="1"/>
    <col min="13325" max="13325" width="3.7109375" style="130" bestFit="1" customWidth="1"/>
    <col min="13326" max="13326" width="1" style="130" bestFit="1" customWidth="1"/>
    <col min="13327" max="13327" width="2.85546875" style="130" bestFit="1" customWidth="1"/>
    <col min="13328" max="13328" width="1" style="130" bestFit="1" customWidth="1"/>
    <col min="13329" max="13329" width="3.7109375" style="130" bestFit="1" customWidth="1"/>
    <col min="13330" max="13330" width="1" style="130" bestFit="1" customWidth="1"/>
    <col min="13331" max="13331" width="2.85546875" style="130" bestFit="1" customWidth="1"/>
    <col min="13332" max="13332" width="1.85546875" style="130" bestFit="1" customWidth="1"/>
    <col min="13333" max="13334" width="1" style="130" bestFit="1" customWidth="1"/>
    <col min="13335" max="13335" width="5.5703125" style="130" bestFit="1" customWidth="1"/>
    <col min="13336" max="13336" width="1.85546875" style="130" bestFit="1" customWidth="1"/>
    <col min="13337" max="13337" width="2.85546875" style="130" bestFit="1" customWidth="1"/>
    <col min="13338" max="13338" width="1.85546875" style="130" bestFit="1" customWidth="1"/>
    <col min="13339" max="13339" width="9.28515625" style="130" bestFit="1" customWidth="1"/>
    <col min="13340" max="13568" width="9.140625" style="130"/>
    <col min="13569" max="13570" width="4.7109375" style="130" bestFit="1" customWidth="1"/>
    <col min="13571" max="13571" width="1.85546875" style="130" bestFit="1" customWidth="1"/>
    <col min="13572" max="13573" width="2.85546875" style="130" bestFit="1" customWidth="1"/>
    <col min="13574" max="13574" width="1.85546875" style="130" bestFit="1" customWidth="1"/>
    <col min="13575" max="13575" width="4.7109375" style="130" bestFit="1" customWidth="1"/>
    <col min="13576" max="13576" width="5.5703125" style="130" bestFit="1" customWidth="1"/>
    <col min="13577" max="13577" width="9.28515625" style="130" bestFit="1" customWidth="1"/>
    <col min="13578" max="13578" width="8.42578125" style="130" bestFit="1" customWidth="1"/>
    <col min="13579" max="13579" width="4.7109375" style="130" bestFit="1" customWidth="1"/>
    <col min="13580" max="13580" width="1" style="130" bestFit="1" customWidth="1"/>
    <col min="13581" max="13581" width="3.7109375" style="130" bestFit="1" customWidth="1"/>
    <col min="13582" max="13582" width="1" style="130" bestFit="1" customWidth="1"/>
    <col min="13583" max="13583" width="2.85546875" style="130" bestFit="1" customWidth="1"/>
    <col min="13584" max="13584" width="1" style="130" bestFit="1" customWidth="1"/>
    <col min="13585" max="13585" width="3.7109375" style="130" bestFit="1" customWidth="1"/>
    <col min="13586" max="13586" width="1" style="130" bestFit="1" customWidth="1"/>
    <col min="13587" max="13587" width="2.85546875" style="130" bestFit="1" customWidth="1"/>
    <col min="13588" max="13588" width="1.85546875" style="130" bestFit="1" customWidth="1"/>
    <col min="13589" max="13590" width="1" style="130" bestFit="1" customWidth="1"/>
    <col min="13591" max="13591" width="5.5703125" style="130" bestFit="1" customWidth="1"/>
    <col min="13592" max="13592" width="1.85546875" style="130" bestFit="1" customWidth="1"/>
    <col min="13593" max="13593" width="2.85546875" style="130" bestFit="1" customWidth="1"/>
    <col min="13594" max="13594" width="1.85546875" style="130" bestFit="1" customWidth="1"/>
    <col min="13595" max="13595" width="9.28515625" style="130" bestFit="1" customWidth="1"/>
    <col min="13596" max="13824" width="9.140625" style="130"/>
    <col min="13825" max="13826" width="4.7109375" style="130" bestFit="1" customWidth="1"/>
    <col min="13827" max="13827" width="1.85546875" style="130" bestFit="1" customWidth="1"/>
    <col min="13828" max="13829" width="2.85546875" style="130" bestFit="1" customWidth="1"/>
    <col min="13830" max="13830" width="1.85546875" style="130" bestFit="1" customWidth="1"/>
    <col min="13831" max="13831" width="4.7109375" style="130" bestFit="1" customWidth="1"/>
    <col min="13832" max="13832" width="5.5703125" style="130" bestFit="1" customWidth="1"/>
    <col min="13833" max="13833" width="9.28515625" style="130" bestFit="1" customWidth="1"/>
    <col min="13834" max="13834" width="8.42578125" style="130" bestFit="1" customWidth="1"/>
    <col min="13835" max="13835" width="4.7109375" style="130" bestFit="1" customWidth="1"/>
    <col min="13836" max="13836" width="1" style="130" bestFit="1" customWidth="1"/>
    <col min="13837" max="13837" width="3.7109375" style="130" bestFit="1" customWidth="1"/>
    <col min="13838" max="13838" width="1" style="130" bestFit="1" customWidth="1"/>
    <col min="13839" max="13839" width="2.85546875" style="130" bestFit="1" customWidth="1"/>
    <col min="13840" max="13840" width="1" style="130" bestFit="1" customWidth="1"/>
    <col min="13841" max="13841" width="3.7109375" style="130" bestFit="1" customWidth="1"/>
    <col min="13842" max="13842" width="1" style="130" bestFit="1" customWidth="1"/>
    <col min="13843" max="13843" width="2.85546875" style="130" bestFit="1" customWidth="1"/>
    <col min="13844" max="13844" width="1.85546875" style="130" bestFit="1" customWidth="1"/>
    <col min="13845" max="13846" width="1" style="130" bestFit="1" customWidth="1"/>
    <col min="13847" max="13847" width="5.5703125" style="130" bestFit="1" customWidth="1"/>
    <col min="13848" max="13848" width="1.85546875" style="130" bestFit="1" customWidth="1"/>
    <col min="13849" max="13849" width="2.85546875" style="130" bestFit="1" customWidth="1"/>
    <col min="13850" max="13850" width="1.85546875" style="130" bestFit="1" customWidth="1"/>
    <col min="13851" max="13851" width="9.28515625" style="130" bestFit="1" customWidth="1"/>
    <col min="13852" max="14080" width="9.140625" style="130"/>
    <col min="14081" max="14082" width="4.7109375" style="130" bestFit="1" customWidth="1"/>
    <col min="14083" max="14083" width="1.85546875" style="130" bestFit="1" customWidth="1"/>
    <col min="14084" max="14085" width="2.85546875" style="130" bestFit="1" customWidth="1"/>
    <col min="14086" max="14086" width="1.85546875" style="130" bestFit="1" customWidth="1"/>
    <col min="14087" max="14087" width="4.7109375" style="130" bestFit="1" customWidth="1"/>
    <col min="14088" max="14088" width="5.5703125" style="130" bestFit="1" customWidth="1"/>
    <col min="14089" max="14089" width="9.28515625" style="130" bestFit="1" customWidth="1"/>
    <col min="14090" max="14090" width="8.42578125" style="130" bestFit="1" customWidth="1"/>
    <col min="14091" max="14091" width="4.7109375" style="130" bestFit="1" customWidth="1"/>
    <col min="14092" max="14092" width="1" style="130" bestFit="1" customWidth="1"/>
    <col min="14093" max="14093" width="3.7109375" style="130" bestFit="1" customWidth="1"/>
    <col min="14094" max="14094" width="1" style="130" bestFit="1" customWidth="1"/>
    <col min="14095" max="14095" width="2.85546875" style="130" bestFit="1" customWidth="1"/>
    <col min="14096" max="14096" width="1" style="130" bestFit="1" customWidth="1"/>
    <col min="14097" max="14097" width="3.7109375" style="130" bestFit="1" customWidth="1"/>
    <col min="14098" max="14098" width="1" style="130" bestFit="1" customWidth="1"/>
    <col min="14099" max="14099" width="2.85546875" style="130" bestFit="1" customWidth="1"/>
    <col min="14100" max="14100" width="1.85546875" style="130" bestFit="1" customWidth="1"/>
    <col min="14101" max="14102" width="1" style="130" bestFit="1" customWidth="1"/>
    <col min="14103" max="14103" width="5.5703125" style="130" bestFit="1" customWidth="1"/>
    <col min="14104" max="14104" width="1.85546875" style="130" bestFit="1" customWidth="1"/>
    <col min="14105" max="14105" width="2.85546875" style="130" bestFit="1" customWidth="1"/>
    <col min="14106" max="14106" width="1.85546875" style="130" bestFit="1" customWidth="1"/>
    <col min="14107" max="14107" width="9.28515625" style="130" bestFit="1" customWidth="1"/>
    <col min="14108" max="14336" width="9.140625" style="130"/>
    <col min="14337" max="14338" width="4.7109375" style="130" bestFit="1" customWidth="1"/>
    <col min="14339" max="14339" width="1.85546875" style="130" bestFit="1" customWidth="1"/>
    <col min="14340" max="14341" width="2.85546875" style="130" bestFit="1" customWidth="1"/>
    <col min="14342" max="14342" width="1.85546875" style="130" bestFit="1" customWidth="1"/>
    <col min="14343" max="14343" width="4.7109375" style="130" bestFit="1" customWidth="1"/>
    <col min="14344" max="14344" width="5.5703125" style="130" bestFit="1" customWidth="1"/>
    <col min="14345" max="14345" width="9.28515625" style="130" bestFit="1" customWidth="1"/>
    <col min="14346" max="14346" width="8.42578125" style="130" bestFit="1" customWidth="1"/>
    <col min="14347" max="14347" width="4.7109375" style="130" bestFit="1" customWidth="1"/>
    <col min="14348" max="14348" width="1" style="130" bestFit="1" customWidth="1"/>
    <col min="14349" max="14349" width="3.7109375" style="130" bestFit="1" customWidth="1"/>
    <col min="14350" max="14350" width="1" style="130" bestFit="1" customWidth="1"/>
    <col min="14351" max="14351" width="2.85546875" style="130" bestFit="1" customWidth="1"/>
    <col min="14352" max="14352" width="1" style="130" bestFit="1" customWidth="1"/>
    <col min="14353" max="14353" width="3.7109375" style="130" bestFit="1" customWidth="1"/>
    <col min="14354" max="14354" width="1" style="130" bestFit="1" customWidth="1"/>
    <col min="14355" max="14355" width="2.85546875" style="130" bestFit="1" customWidth="1"/>
    <col min="14356" max="14356" width="1.85546875" style="130" bestFit="1" customWidth="1"/>
    <col min="14357" max="14358" width="1" style="130" bestFit="1" customWidth="1"/>
    <col min="14359" max="14359" width="5.5703125" style="130" bestFit="1" customWidth="1"/>
    <col min="14360" max="14360" width="1.85546875" style="130" bestFit="1" customWidth="1"/>
    <col min="14361" max="14361" width="2.85546875" style="130" bestFit="1" customWidth="1"/>
    <col min="14362" max="14362" width="1.85546875" style="130" bestFit="1" customWidth="1"/>
    <col min="14363" max="14363" width="9.28515625" style="130" bestFit="1" customWidth="1"/>
    <col min="14364" max="14592" width="9.140625" style="130"/>
    <col min="14593" max="14594" width="4.7109375" style="130" bestFit="1" customWidth="1"/>
    <col min="14595" max="14595" width="1.85546875" style="130" bestFit="1" customWidth="1"/>
    <col min="14596" max="14597" width="2.85546875" style="130" bestFit="1" customWidth="1"/>
    <col min="14598" max="14598" width="1.85546875" style="130" bestFit="1" customWidth="1"/>
    <col min="14599" max="14599" width="4.7109375" style="130" bestFit="1" customWidth="1"/>
    <col min="14600" max="14600" width="5.5703125" style="130" bestFit="1" customWidth="1"/>
    <col min="14601" max="14601" width="9.28515625" style="130" bestFit="1" customWidth="1"/>
    <col min="14602" max="14602" width="8.42578125" style="130" bestFit="1" customWidth="1"/>
    <col min="14603" max="14603" width="4.7109375" style="130" bestFit="1" customWidth="1"/>
    <col min="14604" max="14604" width="1" style="130" bestFit="1" customWidth="1"/>
    <col min="14605" max="14605" width="3.7109375" style="130" bestFit="1" customWidth="1"/>
    <col min="14606" max="14606" width="1" style="130" bestFit="1" customWidth="1"/>
    <col min="14607" max="14607" width="2.85546875" style="130" bestFit="1" customWidth="1"/>
    <col min="14608" max="14608" width="1" style="130" bestFit="1" customWidth="1"/>
    <col min="14609" max="14609" width="3.7109375" style="130" bestFit="1" customWidth="1"/>
    <col min="14610" max="14610" width="1" style="130" bestFit="1" customWidth="1"/>
    <col min="14611" max="14611" width="2.85546875" style="130" bestFit="1" customWidth="1"/>
    <col min="14612" max="14612" width="1.85546875" style="130" bestFit="1" customWidth="1"/>
    <col min="14613" max="14614" width="1" style="130" bestFit="1" customWidth="1"/>
    <col min="14615" max="14615" width="5.5703125" style="130" bestFit="1" customWidth="1"/>
    <col min="14616" max="14616" width="1.85546875" style="130" bestFit="1" customWidth="1"/>
    <col min="14617" max="14617" width="2.85546875" style="130" bestFit="1" customWidth="1"/>
    <col min="14618" max="14618" width="1.85546875" style="130" bestFit="1" customWidth="1"/>
    <col min="14619" max="14619" width="9.28515625" style="130" bestFit="1" customWidth="1"/>
    <col min="14620" max="14848" width="9.140625" style="130"/>
    <col min="14849" max="14850" width="4.7109375" style="130" bestFit="1" customWidth="1"/>
    <col min="14851" max="14851" width="1.85546875" style="130" bestFit="1" customWidth="1"/>
    <col min="14852" max="14853" width="2.85546875" style="130" bestFit="1" customWidth="1"/>
    <col min="14854" max="14854" width="1.85546875" style="130" bestFit="1" customWidth="1"/>
    <col min="14855" max="14855" width="4.7109375" style="130" bestFit="1" customWidth="1"/>
    <col min="14856" max="14856" width="5.5703125" style="130" bestFit="1" customWidth="1"/>
    <col min="14857" max="14857" width="9.28515625" style="130" bestFit="1" customWidth="1"/>
    <col min="14858" max="14858" width="8.42578125" style="130" bestFit="1" customWidth="1"/>
    <col min="14859" max="14859" width="4.7109375" style="130" bestFit="1" customWidth="1"/>
    <col min="14860" max="14860" width="1" style="130" bestFit="1" customWidth="1"/>
    <col min="14861" max="14861" width="3.7109375" style="130" bestFit="1" customWidth="1"/>
    <col min="14862" max="14862" width="1" style="130" bestFit="1" customWidth="1"/>
    <col min="14863" max="14863" width="2.85546875" style="130" bestFit="1" customWidth="1"/>
    <col min="14864" max="14864" width="1" style="130" bestFit="1" customWidth="1"/>
    <col min="14865" max="14865" width="3.7109375" style="130" bestFit="1" customWidth="1"/>
    <col min="14866" max="14866" width="1" style="130" bestFit="1" customWidth="1"/>
    <col min="14867" max="14867" width="2.85546875" style="130" bestFit="1" customWidth="1"/>
    <col min="14868" max="14868" width="1.85546875" style="130" bestFit="1" customWidth="1"/>
    <col min="14869" max="14870" width="1" style="130" bestFit="1" customWidth="1"/>
    <col min="14871" max="14871" width="5.5703125" style="130" bestFit="1" customWidth="1"/>
    <col min="14872" max="14872" width="1.85546875" style="130" bestFit="1" customWidth="1"/>
    <col min="14873" max="14873" width="2.85546875" style="130" bestFit="1" customWidth="1"/>
    <col min="14874" max="14874" width="1.85546875" style="130" bestFit="1" customWidth="1"/>
    <col min="14875" max="14875" width="9.28515625" style="130" bestFit="1" customWidth="1"/>
    <col min="14876" max="15104" width="9.140625" style="130"/>
    <col min="15105" max="15106" width="4.7109375" style="130" bestFit="1" customWidth="1"/>
    <col min="15107" max="15107" width="1.85546875" style="130" bestFit="1" customWidth="1"/>
    <col min="15108" max="15109" width="2.85546875" style="130" bestFit="1" customWidth="1"/>
    <col min="15110" max="15110" width="1.85546875" style="130" bestFit="1" customWidth="1"/>
    <col min="15111" max="15111" width="4.7109375" style="130" bestFit="1" customWidth="1"/>
    <col min="15112" max="15112" width="5.5703125" style="130" bestFit="1" customWidth="1"/>
    <col min="15113" max="15113" width="9.28515625" style="130" bestFit="1" customWidth="1"/>
    <col min="15114" max="15114" width="8.42578125" style="130" bestFit="1" customWidth="1"/>
    <col min="15115" max="15115" width="4.7109375" style="130" bestFit="1" customWidth="1"/>
    <col min="15116" max="15116" width="1" style="130" bestFit="1" customWidth="1"/>
    <col min="15117" max="15117" width="3.7109375" style="130" bestFit="1" customWidth="1"/>
    <col min="15118" max="15118" width="1" style="130" bestFit="1" customWidth="1"/>
    <col min="15119" max="15119" width="2.85546875" style="130" bestFit="1" customWidth="1"/>
    <col min="15120" max="15120" width="1" style="130" bestFit="1" customWidth="1"/>
    <col min="15121" max="15121" width="3.7109375" style="130" bestFit="1" customWidth="1"/>
    <col min="15122" max="15122" width="1" style="130" bestFit="1" customWidth="1"/>
    <col min="15123" max="15123" width="2.85546875" style="130" bestFit="1" customWidth="1"/>
    <col min="15124" max="15124" width="1.85546875" style="130" bestFit="1" customWidth="1"/>
    <col min="15125" max="15126" width="1" style="130" bestFit="1" customWidth="1"/>
    <col min="15127" max="15127" width="5.5703125" style="130" bestFit="1" customWidth="1"/>
    <col min="15128" max="15128" width="1.85546875" style="130" bestFit="1" customWidth="1"/>
    <col min="15129" max="15129" width="2.85546875" style="130" bestFit="1" customWidth="1"/>
    <col min="15130" max="15130" width="1.85546875" style="130" bestFit="1" customWidth="1"/>
    <col min="15131" max="15131" width="9.28515625" style="130" bestFit="1" customWidth="1"/>
    <col min="15132" max="15360" width="9.140625" style="130"/>
    <col min="15361" max="15362" width="4.7109375" style="130" bestFit="1" customWidth="1"/>
    <col min="15363" max="15363" width="1.85546875" style="130" bestFit="1" customWidth="1"/>
    <col min="15364" max="15365" width="2.85546875" style="130" bestFit="1" customWidth="1"/>
    <col min="15366" max="15366" width="1.85546875" style="130" bestFit="1" customWidth="1"/>
    <col min="15367" max="15367" width="4.7109375" style="130" bestFit="1" customWidth="1"/>
    <col min="15368" max="15368" width="5.5703125" style="130" bestFit="1" customWidth="1"/>
    <col min="15369" max="15369" width="9.28515625" style="130" bestFit="1" customWidth="1"/>
    <col min="15370" max="15370" width="8.42578125" style="130" bestFit="1" customWidth="1"/>
    <col min="15371" max="15371" width="4.7109375" style="130" bestFit="1" customWidth="1"/>
    <col min="15372" max="15372" width="1" style="130" bestFit="1" customWidth="1"/>
    <col min="15373" max="15373" width="3.7109375" style="130" bestFit="1" customWidth="1"/>
    <col min="15374" max="15374" width="1" style="130" bestFit="1" customWidth="1"/>
    <col min="15375" max="15375" width="2.85546875" style="130" bestFit="1" customWidth="1"/>
    <col min="15376" max="15376" width="1" style="130" bestFit="1" customWidth="1"/>
    <col min="15377" max="15377" width="3.7109375" style="130" bestFit="1" customWidth="1"/>
    <col min="15378" max="15378" width="1" style="130" bestFit="1" customWidth="1"/>
    <col min="15379" max="15379" width="2.85546875" style="130" bestFit="1" customWidth="1"/>
    <col min="15380" max="15380" width="1.85546875" style="130" bestFit="1" customWidth="1"/>
    <col min="15381" max="15382" width="1" style="130" bestFit="1" customWidth="1"/>
    <col min="15383" max="15383" width="5.5703125" style="130" bestFit="1" customWidth="1"/>
    <col min="15384" max="15384" width="1.85546875" style="130" bestFit="1" customWidth="1"/>
    <col min="15385" max="15385" width="2.85546875" style="130" bestFit="1" customWidth="1"/>
    <col min="15386" max="15386" width="1.85546875" style="130" bestFit="1" customWidth="1"/>
    <col min="15387" max="15387" width="9.28515625" style="130" bestFit="1" customWidth="1"/>
    <col min="15388" max="15616" width="9.140625" style="130"/>
    <col min="15617" max="15618" width="4.7109375" style="130" bestFit="1" customWidth="1"/>
    <col min="15619" max="15619" width="1.85546875" style="130" bestFit="1" customWidth="1"/>
    <col min="15620" max="15621" width="2.85546875" style="130" bestFit="1" customWidth="1"/>
    <col min="15622" max="15622" width="1.85546875" style="130" bestFit="1" customWidth="1"/>
    <col min="15623" max="15623" width="4.7109375" style="130" bestFit="1" customWidth="1"/>
    <col min="15624" max="15624" width="5.5703125" style="130" bestFit="1" customWidth="1"/>
    <col min="15625" max="15625" width="9.28515625" style="130" bestFit="1" customWidth="1"/>
    <col min="15626" max="15626" width="8.42578125" style="130" bestFit="1" customWidth="1"/>
    <col min="15627" max="15627" width="4.7109375" style="130" bestFit="1" customWidth="1"/>
    <col min="15628" max="15628" width="1" style="130" bestFit="1" customWidth="1"/>
    <col min="15629" max="15629" width="3.7109375" style="130" bestFit="1" customWidth="1"/>
    <col min="15630" max="15630" width="1" style="130" bestFit="1" customWidth="1"/>
    <col min="15631" max="15631" width="2.85546875" style="130" bestFit="1" customWidth="1"/>
    <col min="15632" max="15632" width="1" style="130" bestFit="1" customWidth="1"/>
    <col min="15633" max="15633" width="3.7109375" style="130" bestFit="1" customWidth="1"/>
    <col min="15634" max="15634" width="1" style="130" bestFit="1" customWidth="1"/>
    <col min="15635" max="15635" width="2.85546875" style="130" bestFit="1" customWidth="1"/>
    <col min="15636" max="15636" width="1.85546875" style="130" bestFit="1" customWidth="1"/>
    <col min="15637" max="15638" width="1" style="130" bestFit="1" customWidth="1"/>
    <col min="15639" max="15639" width="5.5703125" style="130" bestFit="1" customWidth="1"/>
    <col min="15640" max="15640" width="1.85546875" style="130" bestFit="1" customWidth="1"/>
    <col min="15641" max="15641" width="2.85546875" style="130" bestFit="1" customWidth="1"/>
    <col min="15642" max="15642" width="1.85546875" style="130" bestFit="1" customWidth="1"/>
    <col min="15643" max="15643" width="9.28515625" style="130" bestFit="1" customWidth="1"/>
    <col min="15644" max="15872" width="9.140625" style="130"/>
    <col min="15873" max="15874" width="4.7109375" style="130" bestFit="1" customWidth="1"/>
    <col min="15875" max="15875" width="1.85546875" style="130" bestFit="1" customWidth="1"/>
    <col min="15876" max="15877" width="2.85546875" style="130" bestFit="1" customWidth="1"/>
    <col min="15878" max="15878" width="1.85546875" style="130" bestFit="1" customWidth="1"/>
    <col min="15879" max="15879" width="4.7109375" style="130" bestFit="1" customWidth="1"/>
    <col min="15880" max="15880" width="5.5703125" style="130" bestFit="1" customWidth="1"/>
    <col min="15881" max="15881" width="9.28515625" style="130" bestFit="1" customWidth="1"/>
    <col min="15882" max="15882" width="8.42578125" style="130" bestFit="1" customWidth="1"/>
    <col min="15883" max="15883" width="4.7109375" style="130" bestFit="1" customWidth="1"/>
    <col min="15884" max="15884" width="1" style="130" bestFit="1" customWidth="1"/>
    <col min="15885" max="15885" width="3.7109375" style="130" bestFit="1" customWidth="1"/>
    <col min="15886" max="15886" width="1" style="130" bestFit="1" customWidth="1"/>
    <col min="15887" max="15887" width="2.85546875" style="130" bestFit="1" customWidth="1"/>
    <col min="15888" max="15888" width="1" style="130" bestFit="1" customWidth="1"/>
    <col min="15889" max="15889" width="3.7109375" style="130" bestFit="1" customWidth="1"/>
    <col min="15890" max="15890" width="1" style="130" bestFit="1" customWidth="1"/>
    <col min="15891" max="15891" width="2.85546875" style="130" bestFit="1" customWidth="1"/>
    <col min="15892" max="15892" width="1.85546875" style="130" bestFit="1" customWidth="1"/>
    <col min="15893" max="15894" width="1" style="130" bestFit="1" customWidth="1"/>
    <col min="15895" max="15895" width="5.5703125" style="130" bestFit="1" customWidth="1"/>
    <col min="15896" max="15896" width="1.85546875" style="130" bestFit="1" customWidth="1"/>
    <col min="15897" max="15897" width="2.85546875" style="130" bestFit="1" customWidth="1"/>
    <col min="15898" max="15898" width="1.85546875" style="130" bestFit="1" customWidth="1"/>
    <col min="15899" max="15899" width="9.28515625" style="130" bestFit="1" customWidth="1"/>
    <col min="15900" max="16128" width="9.140625" style="130"/>
    <col min="16129" max="16130" width="4.7109375" style="130" bestFit="1" customWidth="1"/>
    <col min="16131" max="16131" width="1.85546875" style="130" bestFit="1" customWidth="1"/>
    <col min="16132" max="16133" width="2.85546875" style="130" bestFit="1" customWidth="1"/>
    <col min="16134" max="16134" width="1.85546875" style="130" bestFit="1" customWidth="1"/>
    <col min="16135" max="16135" width="4.7109375" style="130" bestFit="1" customWidth="1"/>
    <col min="16136" max="16136" width="5.5703125" style="130" bestFit="1" customWidth="1"/>
    <col min="16137" max="16137" width="9.28515625" style="130" bestFit="1" customWidth="1"/>
    <col min="16138" max="16138" width="8.42578125" style="130" bestFit="1" customWidth="1"/>
    <col min="16139" max="16139" width="4.7109375" style="130" bestFit="1" customWidth="1"/>
    <col min="16140" max="16140" width="1" style="130" bestFit="1" customWidth="1"/>
    <col min="16141" max="16141" width="3.7109375" style="130" bestFit="1" customWidth="1"/>
    <col min="16142" max="16142" width="1" style="130" bestFit="1" customWidth="1"/>
    <col min="16143" max="16143" width="2.85546875" style="130" bestFit="1" customWidth="1"/>
    <col min="16144" max="16144" width="1" style="130" bestFit="1" customWidth="1"/>
    <col min="16145" max="16145" width="3.7109375" style="130" bestFit="1" customWidth="1"/>
    <col min="16146" max="16146" width="1" style="130" bestFit="1" customWidth="1"/>
    <col min="16147" max="16147" width="2.85546875" style="130" bestFit="1" customWidth="1"/>
    <col min="16148" max="16148" width="1.85546875" style="130" bestFit="1" customWidth="1"/>
    <col min="16149" max="16150" width="1" style="130" bestFit="1" customWidth="1"/>
    <col min="16151" max="16151" width="5.5703125" style="130" bestFit="1" customWidth="1"/>
    <col min="16152" max="16152" width="1.85546875" style="130" bestFit="1" customWidth="1"/>
    <col min="16153" max="16153" width="2.85546875" style="130" bestFit="1" customWidth="1"/>
    <col min="16154" max="16154" width="1.85546875" style="130" bestFit="1" customWidth="1"/>
    <col min="16155" max="16155" width="9.28515625" style="130" bestFit="1" customWidth="1"/>
    <col min="16156" max="16384" width="9.140625" style="130"/>
  </cols>
  <sheetData>
    <row r="1" spans="1:29" ht="10.35" customHeight="1" x14ac:dyDescent="0.2">
      <c r="A1" s="140"/>
      <c r="B1" s="140"/>
      <c r="C1" s="140"/>
      <c r="D1" s="142" t="s">
        <v>0</v>
      </c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3" t="s">
        <v>117</v>
      </c>
      <c r="T1" s="143"/>
      <c r="U1" s="143"/>
      <c r="V1" s="143"/>
      <c r="W1" s="143"/>
      <c r="X1" s="143"/>
      <c r="Y1" s="143"/>
      <c r="Z1" s="143"/>
      <c r="AA1" s="143"/>
    </row>
    <row r="2" spans="1:29" ht="10.35" customHeight="1" x14ac:dyDescent="0.2">
      <c r="A2" s="140"/>
      <c r="B2" s="141"/>
      <c r="C2" s="140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3"/>
      <c r="T2" s="143"/>
      <c r="U2" s="143"/>
      <c r="V2" s="143"/>
      <c r="W2" s="143"/>
      <c r="X2" s="143"/>
      <c r="Y2" s="143"/>
      <c r="Z2" s="143"/>
      <c r="AA2" s="143"/>
    </row>
    <row r="3" spans="1:29" ht="10.35" customHeight="1" x14ac:dyDescent="0.2">
      <c r="A3" s="141"/>
      <c r="B3" s="141"/>
      <c r="C3" s="141"/>
      <c r="D3" s="144" t="s">
        <v>2</v>
      </c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5"/>
      <c r="T3" s="145"/>
      <c r="U3" s="145"/>
      <c r="V3" s="145"/>
      <c r="W3" s="145"/>
      <c r="X3" s="145"/>
      <c r="Y3" s="145"/>
      <c r="Z3" s="145"/>
      <c r="AA3" s="145"/>
    </row>
    <row r="4" spans="1:29" ht="10.9" customHeight="1" x14ac:dyDescent="0.2">
      <c r="A4" s="140"/>
      <c r="B4" s="140"/>
      <c r="C4" s="140"/>
      <c r="D4" s="142" t="s">
        <v>0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3" t="s">
        <v>130</v>
      </c>
      <c r="T4" s="143"/>
      <c r="U4" s="143"/>
      <c r="V4" s="143"/>
      <c r="W4" s="143"/>
      <c r="X4" s="143"/>
      <c r="Y4" s="143"/>
      <c r="Z4" s="143"/>
      <c r="AA4" s="143"/>
    </row>
    <row r="5" spans="1:29" ht="10.35" customHeight="1" x14ac:dyDescent="0.2">
      <c r="A5" s="140"/>
      <c r="B5" s="141"/>
      <c r="C5" s="140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3"/>
      <c r="T5" s="143"/>
      <c r="U5" s="143"/>
      <c r="V5" s="143"/>
      <c r="W5" s="143"/>
      <c r="X5" s="143"/>
      <c r="Y5" s="143"/>
      <c r="Z5" s="143"/>
      <c r="AA5" s="143"/>
      <c r="AC5" s="130" t="s">
        <v>57</v>
      </c>
    </row>
    <row r="6" spans="1:29" ht="10.35" customHeight="1" x14ac:dyDescent="0.2">
      <c r="A6" s="141"/>
      <c r="B6" s="141"/>
      <c r="C6" s="141"/>
      <c r="D6" s="144" t="s">
        <v>2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5"/>
      <c r="T6" s="145"/>
      <c r="U6" s="145"/>
      <c r="V6" s="145"/>
      <c r="W6" s="145"/>
      <c r="X6" s="145"/>
      <c r="Y6" s="145"/>
      <c r="Z6" s="145"/>
      <c r="AA6" s="145"/>
    </row>
    <row r="7" spans="1:29" ht="20.45" customHeight="1" x14ac:dyDescent="0.2">
      <c r="A7" s="162"/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</row>
    <row r="8" spans="1:29" ht="10.35" customHeight="1" x14ac:dyDescent="0.2">
      <c r="A8" s="142" t="s">
        <v>3</v>
      </c>
      <c r="B8" s="142"/>
      <c r="C8" s="142" t="s">
        <v>103</v>
      </c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3"/>
      <c r="V8" s="142"/>
      <c r="W8" s="142"/>
      <c r="X8" s="142"/>
      <c r="Y8" s="142"/>
      <c r="Z8" s="142"/>
      <c r="AA8" s="142"/>
    </row>
    <row r="9" spans="1:29" ht="10.35" customHeight="1" x14ac:dyDescent="0.2">
      <c r="A9" s="142" t="s">
        <v>4</v>
      </c>
      <c r="B9" s="142"/>
      <c r="C9" s="142" t="s">
        <v>131</v>
      </c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3" t="s">
        <v>132</v>
      </c>
      <c r="V9" s="143"/>
      <c r="W9" s="143"/>
      <c r="X9" s="143"/>
      <c r="Y9" s="143"/>
      <c r="Z9" s="143"/>
      <c r="AA9" s="143"/>
    </row>
    <row r="10" spans="1:29" ht="10.35" customHeight="1" x14ac:dyDescent="0.2">
      <c r="A10" s="142" t="s">
        <v>5</v>
      </c>
      <c r="B10" s="142"/>
      <c r="C10" s="142" t="s">
        <v>133</v>
      </c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3"/>
      <c r="V10" s="142"/>
      <c r="W10" s="142"/>
      <c r="X10" s="142"/>
      <c r="Y10" s="142"/>
      <c r="Z10" s="142"/>
      <c r="AA10" s="142"/>
    </row>
    <row r="11" spans="1:29" ht="10.35" customHeight="1" x14ac:dyDescent="0.2">
      <c r="A11" s="142" t="s">
        <v>6</v>
      </c>
      <c r="B11" s="142"/>
      <c r="C11" s="142" t="s">
        <v>134</v>
      </c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3"/>
      <c r="V11" s="142"/>
      <c r="W11" s="142"/>
      <c r="X11" s="142"/>
      <c r="Y11" s="142"/>
      <c r="Z11" s="142"/>
      <c r="AA11" s="142"/>
    </row>
    <row r="12" spans="1:29" ht="10.35" customHeight="1" x14ac:dyDescent="0.2">
      <c r="A12" s="142" t="s">
        <v>7</v>
      </c>
      <c r="B12" s="142"/>
      <c r="C12" s="142" t="s">
        <v>8</v>
      </c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3"/>
      <c r="V12" s="142"/>
      <c r="W12" s="142"/>
      <c r="X12" s="142"/>
      <c r="Y12" s="142"/>
      <c r="Z12" s="142"/>
      <c r="AA12" s="142"/>
    </row>
    <row r="13" spans="1:29" ht="10.35" customHeight="1" x14ac:dyDescent="0.2">
      <c r="A13" s="142" t="s">
        <v>9</v>
      </c>
      <c r="B13" s="142"/>
      <c r="C13" s="142" t="s">
        <v>10</v>
      </c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3"/>
      <c r="V13" s="142"/>
      <c r="W13" s="142"/>
      <c r="X13" s="142"/>
      <c r="Y13" s="142"/>
      <c r="Z13" s="142"/>
      <c r="AA13" s="142"/>
    </row>
    <row r="14" spans="1:29" ht="10.35" customHeight="1" x14ac:dyDescent="0.2">
      <c r="A14" s="142" t="s">
        <v>11</v>
      </c>
      <c r="B14" s="142"/>
      <c r="C14" s="142" t="s">
        <v>8</v>
      </c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3"/>
      <c r="V14" s="142"/>
      <c r="W14" s="142"/>
      <c r="X14" s="142"/>
      <c r="Y14" s="142"/>
      <c r="Z14" s="142"/>
      <c r="AA14" s="142"/>
    </row>
    <row r="15" spans="1:29" ht="10.9" customHeight="1" x14ac:dyDescent="0.2">
      <c r="A15" s="142" t="s">
        <v>12</v>
      </c>
      <c r="B15" s="142"/>
      <c r="C15" s="142" t="s">
        <v>135</v>
      </c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3"/>
      <c r="V15" s="142"/>
      <c r="W15" s="142"/>
      <c r="X15" s="142"/>
      <c r="Y15" s="142"/>
      <c r="Z15" s="142"/>
      <c r="AA15" s="142"/>
    </row>
    <row r="16" spans="1:29" ht="10.9" customHeight="1" x14ac:dyDescent="0.2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3" t="s">
        <v>115</v>
      </c>
      <c r="V16" s="143"/>
      <c r="W16" s="143"/>
      <c r="X16" s="143"/>
      <c r="Y16" s="143"/>
      <c r="Z16" s="143"/>
      <c r="AA16" s="143"/>
    </row>
    <row r="17" spans="1:27" ht="10.9" customHeight="1" x14ac:dyDescent="0.2">
      <c r="A17" s="142" t="s">
        <v>102</v>
      </c>
      <c r="B17" s="142"/>
      <c r="C17" s="142" t="s">
        <v>110</v>
      </c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3"/>
      <c r="V17" s="142"/>
      <c r="W17" s="142"/>
      <c r="X17" s="142"/>
      <c r="Y17" s="142"/>
      <c r="Z17" s="142"/>
      <c r="AA17" s="142"/>
    </row>
    <row r="18" spans="1:27" ht="10.9" customHeight="1" x14ac:dyDescent="0.2">
      <c r="A18" s="214"/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</row>
    <row r="19" spans="1:27" ht="10.35" customHeight="1" x14ac:dyDescent="0.2">
      <c r="A19" s="162"/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</row>
    <row r="20" spans="1:27" ht="10.35" customHeight="1" x14ac:dyDescent="0.2">
      <c r="A20" s="162"/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</row>
    <row r="21" spans="1:27" ht="20.45" customHeight="1" x14ac:dyDescent="0.2">
      <c r="A21" s="162"/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</row>
    <row r="22" spans="1:27" ht="20.45" customHeight="1" x14ac:dyDescent="0.2">
      <c r="A22" s="151" t="s">
        <v>13</v>
      </c>
      <c r="B22" s="152"/>
      <c r="C22" s="153"/>
      <c r="D22" s="151" t="s">
        <v>14</v>
      </c>
      <c r="E22" s="152"/>
      <c r="F22" s="152"/>
      <c r="G22" s="152"/>
      <c r="H22" s="152"/>
      <c r="I22" s="152"/>
      <c r="J22" s="153"/>
      <c r="K22" s="154" t="s">
        <v>15</v>
      </c>
      <c r="L22" s="155"/>
      <c r="M22" s="156" t="s">
        <v>16</v>
      </c>
      <c r="N22" s="157"/>
      <c r="O22" s="158"/>
      <c r="P22" s="154" t="s">
        <v>17</v>
      </c>
      <c r="Q22" s="159"/>
      <c r="R22" s="159"/>
      <c r="S22" s="159"/>
      <c r="T22" s="159"/>
      <c r="U22" s="155"/>
      <c r="V22" s="154" t="s">
        <v>18</v>
      </c>
      <c r="W22" s="159"/>
      <c r="X22" s="159"/>
      <c r="Y22" s="155"/>
      <c r="Z22" s="154" t="s">
        <v>19</v>
      </c>
      <c r="AA22" s="155"/>
    </row>
    <row r="23" spans="1:27" ht="10.9" customHeight="1" x14ac:dyDescent="0.2">
      <c r="A23" s="187"/>
      <c r="B23" s="188"/>
      <c r="C23" s="189"/>
      <c r="D23" s="187" t="s">
        <v>58</v>
      </c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9"/>
    </row>
    <row r="24" spans="1:27" ht="10.35" customHeight="1" x14ac:dyDescent="0.2">
      <c r="A24" s="166">
        <v>42301</v>
      </c>
      <c r="B24" s="167"/>
      <c r="C24" s="168"/>
      <c r="D24" s="169" t="s">
        <v>48</v>
      </c>
      <c r="E24" s="170"/>
      <c r="F24" s="170"/>
      <c r="G24" s="170"/>
      <c r="H24" s="170"/>
      <c r="I24" s="170"/>
      <c r="J24" s="171"/>
      <c r="K24" s="149">
        <v>27.21</v>
      </c>
      <c r="L24" s="150"/>
      <c r="M24" s="172" t="s">
        <v>49</v>
      </c>
      <c r="N24" s="173"/>
      <c r="O24" s="174"/>
      <c r="P24" s="175">
        <v>1</v>
      </c>
      <c r="Q24" s="176"/>
      <c r="R24" s="176"/>
      <c r="S24" s="176"/>
      <c r="T24" s="176"/>
      <c r="U24" s="177"/>
      <c r="V24" s="200">
        <v>78449.820000000007</v>
      </c>
      <c r="W24" s="250"/>
      <c r="X24" s="250"/>
      <c r="Y24" s="201"/>
      <c r="Z24" s="200">
        <v>78449.820000000007</v>
      </c>
      <c r="AA24" s="201"/>
    </row>
    <row r="25" spans="1:27" ht="10.9" customHeight="1" x14ac:dyDescent="0.2">
      <c r="A25" s="166">
        <v>42000</v>
      </c>
      <c r="B25" s="167"/>
      <c r="C25" s="168"/>
      <c r="D25" s="169" t="s">
        <v>50</v>
      </c>
      <c r="E25" s="170"/>
      <c r="F25" s="170"/>
      <c r="G25" s="170"/>
      <c r="H25" s="170"/>
      <c r="I25" s="170"/>
      <c r="J25" s="171"/>
      <c r="K25" s="149">
        <v>27.21</v>
      </c>
      <c r="L25" s="150"/>
      <c r="M25" s="172" t="s">
        <v>49</v>
      </c>
      <c r="N25" s="173"/>
      <c r="O25" s="174"/>
      <c r="P25" s="175">
        <v>1</v>
      </c>
      <c r="Q25" s="176"/>
      <c r="R25" s="176"/>
      <c r="S25" s="176"/>
      <c r="T25" s="176"/>
      <c r="U25" s="177"/>
      <c r="V25" s="198">
        <v>122917.92</v>
      </c>
      <c r="W25" s="215"/>
      <c r="X25" s="215"/>
      <c r="Y25" s="199"/>
      <c r="Z25" s="198">
        <v>122917.92</v>
      </c>
      <c r="AA25" s="199"/>
    </row>
    <row r="26" spans="1:27" ht="10.9" customHeight="1" x14ac:dyDescent="0.2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</row>
    <row r="27" spans="1:27" ht="10.35" customHeight="1" x14ac:dyDescent="0.2">
      <c r="A27" s="143" t="s">
        <v>42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63">
        <v>201367.74</v>
      </c>
      <c r="Z27" s="164"/>
      <c r="AA27" s="165"/>
    </row>
    <row r="28" spans="1:27" ht="10.35" customHeight="1" x14ac:dyDescent="0.2">
      <c r="A28" s="162"/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</row>
    <row r="29" spans="1:27" ht="30.75" customHeight="1" x14ac:dyDescent="0.2">
      <c r="A29" s="162"/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</row>
    <row r="30" spans="1:27" ht="10.35" customHeight="1" x14ac:dyDescent="0.2">
      <c r="A30" s="151" t="s">
        <v>13</v>
      </c>
      <c r="B30" s="152"/>
      <c r="C30" s="153"/>
      <c r="D30" s="151" t="s">
        <v>14</v>
      </c>
      <c r="E30" s="152"/>
      <c r="F30" s="152"/>
      <c r="G30" s="152"/>
      <c r="H30" s="152"/>
      <c r="I30" s="152"/>
      <c r="J30" s="153"/>
      <c r="K30" s="154" t="s">
        <v>15</v>
      </c>
      <c r="L30" s="155"/>
      <c r="M30" s="156" t="s">
        <v>16</v>
      </c>
      <c r="N30" s="157"/>
      <c r="O30" s="158"/>
      <c r="P30" s="154" t="s">
        <v>17</v>
      </c>
      <c r="Q30" s="159"/>
      <c r="R30" s="159"/>
      <c r="S30" s="159"/>
      <c r="T30" s="159"/>
      <c r="U30" s="155"/>
      <c r="V30" s="154" t="s">
        <v>18</v>
      </c>
      <c r="W30" s="159"/>
      <c r="X30" s="159"/>
      <c r="Y30" s="155"/>
      <c r="Z30" s="154" t="s">
        <v>19</v>
      </c>
      <c r="AA30" s="155"/>
    </row>
    <row r="31" spans="1:27" ht="20.45" customHeight="1" x14ac:dyDescent="0.2">
      <c r="A31" s="187"/>
      <c r="B31" s="188"/>
      <c r="C31" s="189"/>
      <c r="D31" s="187" t="s">
        <v>20</v>
      </c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  <c r="AA31" s="189"/>
    </row>
    <row r="32" spans="1:27" ht="20.45" customHeight="1" x14ac:dyDescent="0.2">
      <c r="A32" s="166">
        <v>40001</v>
      </c>
      <c r="B32" s="167"/>
      <c r="C32" s="168"/>
      <c r="D32" s="169" t="s">
        <v>21</v>
      </c>
      <c r="E32" s="170"/>
      <c r="F32" s="170"/>
      <c r="G32" s="170"/>
      <c r="H32" s="170"/>
      <c r="I32" s="170"/>
      <c r="J32" s="171"/>
      <c r="K32" s="149">
        <v>27.21</v>
      </c>
      <c r="L32" s="150"/>
      <c r="M32" s="172" t="s">
        <v>22</v>
      </c>
      <c r="N32" s="173"/>
      <c r="O32" s="174"/>
      <c r="P32" s="182">
        <v>66.332999999999998</v>
      </c>
      <c r="Q32" s="183"/>
      <c r="R32" s="183"/>
      <c r="S32" s="183"/>
      <c r="T32" s="183"/>
      <c r="U32" s="184"/>
      <c r="V32" s="146">
        <v>0.68</v>
      </c>
      <c r="W32" s="147"/>
      <c r="X32" s="147"/>
      <c r="Y32" s="148"/>
      <c r="Z32" s="149">
        <v>45.1</v>
      </c>
      <c r="AA32" s="150"/>
    </row>
    <row r="33" spans="1:27" ht="20.45" customHeight="1" x14ac:dyDescent="0.2">
      <c r="A33" s="166">
        <v>40305</v>
      </c>
      <c r="B33" s="167"/>
      <c r="C33" s="168"/>
      <c r="D33" s="169" t="s">
        <v>23</v>
      </c>
      <c r="E33" s="170"/>
      <c r="F33" s="170"/>
      <c r="G33" s="170"/>
      <c r="H33" s="170"/>
      <c r="I33" s="170"/>
      <c r="J33" s="171"/>
      <c r="K33" s="149">
        <v>27.21</v>
      </c>
      <c r="L33" s="150"/>
      <c r="M33" s="172" t="s">
        <v>22</v>
      </c>
      <c r="N33" s="173"/>
      <c r="O33" s="174"/>
      <c r="P33" s="182">
        <v>66.332999999999998</v>
      </c>
      <c r="Q33" s="183"/>
      <c r="R33" s="183"/>
      <c r="S33" s="183"/>
      <c r="T33" s="183"/>
      <c r="U33" s="184"/>
      <c r="V33" s="146">
        <v>0.5</v>
      </c>
      <c r="W33" s="147"/>
      <c r="X33" s="147"/>
      <c r="Y33" s="148"/>
      <c r="Z33" s="149">
        <v>33.159999999999997</v>
      </c>
      <c r="AA33" s="150"/>
    </row>
    <row r="34" spans="1:27" ht="10.35" customHeight="1" x14ac:dyDescent="0.2">
      <c r="A34" s="166">
        <v>44100</v>
      </c>
      <c r="B34" s="167"/>
      <c r="C34" s="168"/>
      <c r="D34" s="169" t="s">
        <v>24</v>
      </c>
      <c r="E34" s="170"/>
      <c r="F34" s="170"/>
      <c r="G34" s="170"/>
      <c r="H34" s="170"/>
      <c r="I34" s="170"/>
      <c r="J34" s="171"/>
      <c r="K34" s="149">
        <v>27.21</v>
      </c>
      <c r="L34" s="150"/>
      <c r="M34" s="172" t="s">
        <v>25</v>
      </c>
      <c r="N34" s="173"/>
      <c r="O34" s="174"/>
      <c r="P34" s="182">
        <v>39.799999999999997</v>
      </c>
      <c r="Q34" s="183"/>
      <c r="R34" s="183"/>
      <c r="S34" s="183"/>
      <c r="T34" s="183"/>
      <c r="U34" s="184"/>
      <c r="V34" s="146">
        <v>9.42</v>
      </c>
      <c r="W34" s="147"/>
      <c r="X34" s="147"/>
      <c r="Y34" s="148"/>
      <c r="Z34" s="185">
        <v>374.91</v>
      </c>
      <c r="AA34" s="186"/>
    </row>
    <row r="35" spans="1:27" ht="20.45" customHeight="1" x14ac:dyDescent="0.2">
      <c r="A35" s="166">
        <v>44102</v>
      </c>
      <c r="B35" s="167"/>
      <c r="C35" s="168"/>
      <c r="D35" s="169" t="s">
        <v>26</v>
      </c>
      <c r="E35" s="170"/>
      <c r="F35" s="170"/>
      <c r="G35" s="170"/>
      <c r="H35" s="170"/>
      <c r="I35" s="170"/>
      <c r="J35" s="171"/>
      <c r="K35" s="149">
        <v>27.21</v>
      </c>
      <c r="L35" s="150"/>
      <c r="M35" s="172" t="s">
        <v>27</v>
      </c>
      <c r="N35" s="173"/>
      <c r="O35" s="174"/>
      <c r="P35" s="179">
        <v>286.56</v>
      </c>
      <c r="Q35" s="180"/>
      <c r="R35" s="180"/>
      <c r="S35" s="180"/>
      <c r="T35" s="180"/>
      <c r="U35" s="181"/>
      <c r="V35" s="146">
        <v>3.34</v>
      </c>
      <c r="W35" s="147"/>
      <c r="X35" s="147"/>
      <c r="Y35" s="148"/>
      <c r="Z35" s="185">
        <v>957.11</v>
      </c>
      <c r="AA35" s="186"/>
    </row>
    <row r="36" spans="1:27" ht="10.35" customHeight="1" x14ac:dyDescent="0.2">
      <c r="A36" s="166">
        <v>44151</v>
      </c>
      <c r="B36" s="167"/>
      <c r="C36" s="168"/>
      <c r="D36" s="169" t="s">
        <v>28</v>
      </c>
      <c r="E36" s="170"/>
      <c r="F36" s="170"/>
      <c r="G36" s="170"/>
      <c r="H36" s="170"/>
      <c r="I36" s="170"/>
      <c r="J36" s="171"/>
      <c r="K36" s="149">
        <v>27.21</v>
      </c>
      <c r="L36" s="150"/>
      <c r="M36" s="172" t="s">
        <v>25</v>
      </c>
      <c r="N36" s="173"/>
      <c r="O36" s="174"/>
      <c r="P36" s="182">
        <v>31.84</v>
      </c>
      <c r="Q36" s="183"/>
      <c r="R36" s="183"/>
      <c r="S36" s="183"/>
      <c r="T36" s="183"/>
      <c r="U36" s="184"/>
      <c r="V36" s="149">
        <v>77.61</v>
      </c>
      <c r="W36" s="190"/>
      <c r="X36" s="190"/>
      <c r="Y36" s="150"/>
      <c r="Z36" s="160">
        <v>2471.1</v>
      </c>
      <c r="AA36" s="161"/>
    </row>
    <row r="37" spans="1:27" ht="20.45" customHeight="1" x14ac:dyDescent="0.2">
      <c r="A37" s="166">
        <v>44201</v>
      </c>
      <c r="B37" s="167"/>
      <c r="C37" s="168"/>
      <c r="D37" s="169" t="s">
        <v>29</v>
      </c>
      <c r="E37" s="170"/>
      <c r="F37" s="170"/>
      <c r="G37" s="170"/>
      <c r="H37" s="170"/>
      <c r="I37" s="170"/>
      <c r="J37" s="171"/>
      <c r="K37" s="149">
        <v>27.21</v>
      </c>
      <c r="L37" s="150"/>
      <c r="M37" s="172" t="s">
        <v>22</v>
      </c>
      <c r="N37" s="173"/>
      <c r="O37" s="174"/>
      <c r="P37" s="179">
        <v>796</v>
      </c>
      <c r="Q37" s="180"/>
      <c r="R37" s="180"/>
      <c r="S37" s="180"/>
      <c r="T37" s="180"/>
      <c r="U37" s="181"/>
      <c r="V37" s="146">
        <v>0.5</v>
      </c>
      <c r="W37" s="147"/>
      <c r="X37" s="147"/>
      <c r="Y37" s="148"/>
      <c r="Z37" s="185">
        <v>398</v>
      </c>
      <c r="AA37" s="186"/>
    </row>
    <row r="38" spans="1:27" ht="10.35" customHeight="1" x14ac:dyDescent="0.2">
      <c r="A38" s="166">
        <v>40425</v>
      </c>
      <c r="B38" s="167"/>
      <c r="C38" s="168"/>
      <c r="D38" s="169" t="s">
        <v>30</v>
      </c>
      <c r="E38" s="170"/>
      <c r="F38" s="170"/>
      <c r="G38" s="170"/>
      <c r="H38" s="170"/>
      <c r="I38" s="170"/>
      <c r="J38" s="171"/>
      <c r="K38" s="149">
        <v>27.21</v>
      </c>
      <c r="L38" s="150"/>
      <c r="M38" s="172" t="s">
        <v>25</v>
      </c>
      <c r="N38" s="173"/>
      <c r="O38" s="174"/>
      <c r="P38" s="182">
        <v>63.68</v>
      </c>
      <c r="Q38" s="183"/>
      <c r="R38" s="183"/>
      <c r="S38" s="183"/>
      <c r="T38" s="183"/>
      <c r="U38" s="184"/>
      <c r="V38" s="149">
        <v>11.63</v>
      </c>
      <c r="W38" s="190"/>
      <c r="X38" s="190"/>
      <c r="Y38" s="150"/>
      <c r="Z38" s="185">
        <v>740.59</v>
      </c>
      <c r="AA38" s="186"/>
    </row>
    <row r="39" spans="1:27" ht="10.35" customHeight="1" x14ac:dyDescent="0.2">
      <c r="A39" s="166">
        <v>40430</v>
      </c>
      <c r="B39" s="167"/>
      <c r="C39" s="168"/>
      <c r="D39" s="169" t="s">
        <v>31</v>
      </c>
      <c r="E39" s="170"/>
      <c r="F39" s="170"/>
      <c r="G39" s="170"/>
      <c r="H39" s="170"/>
      <c r="I39" s="170"/>
      <c r="J39" s="171"/>
      <c r="K39" s="149">
        <v>27.21</v>
      </c>
      <c r="L39" s="150"/>
      <c r="M39" s="172" t="s">
        <v>27</v>
      </c>
      <c r="N39" s="173"/>
      <c r="O39" s="174"/>
      <c r="P39" s="179">
        <v>369.34399999999999</v>
      </c>
      <c r="Q39" s="180"/>
      <c r="R39" s="180"/>
      <c r="S39" s="180"/>
      <c r="T39" s="180"/>
      <c r="U39" s="181"/>
      <c r="V39" s="146">
        <v>3.42</v>
      </c>
      <c r="W39" s="147"/>
      <c r="X39" s="147"/>
      <c r="Y39" s="148"/>
      <c r="Z39" s="160">
        <v>1263.1500000000001</v>
      </c>
      <c r="AA39" s="161"/>
    </row>
    <row r="40" spans="1:27" ht="20.45" customHeight="1" x14ac:dyDescent="0.2">
      <c r="A40" s="166">
        <v>44300</v>
      </c>
      <c r="B40" s="167"/>
      <c r="C40" s="168"/>
      <c r="D40" s="169" t="s">
        <v>32</v>
      </c>
      <c r="E40" s="170"/>
      <c r="F40" s="170"/>
      <c r="G40" s="170"/>
      <c r="H40" s="170"/>
      <c r="I40" s="170"/>
      <c r="J40" s="171"/>
      <c r="K40" s="149">
        <v>27.21</v>
      </c>
      <c r="L40" s="150"/>
      <c r="M40" s="172" t="s">
        <v>33</v>
      </c>
      <c r="N40" s="173"/>
      <c r="O40" s="174"/>
      <c r="P40" s="175">
        <v>1.5580000000000001</v>
      </c>
      <c r="Q40" s="176"/>
      <c r="R40" s="176"/>
      <c r="S40" s="176"/>
      <c r="T40" s="176"/>
      <c r="U40" s="177"/>
      <c r="V40" s="146">
        <v>3.94</v>
      </c>
      <c r="W40" s="147"/>
      <c r="X40" s="147"/>
      <c r="Y40" s="148"/>
      <c r="Z40" s="146">
        <v>6.13</v>
      </c>
      <c r="AA40" s="148"/>
    </row>
    <row r="41" spans="1:27" ht="20.45" customHeight="1" x14ac:dyDescent="0.2">
      <c r="A41" s="166">
        <v>44200</v>
      </c>
      <c r="B41" s="167"/>
      <c r="C41" s="168"/>
      <c r="D41" s="169" t="s">
        <v>34</v>
      </c>
      <c r="E41" s="170"/>
      <c r="F41" s="170"/>
      <c r="G41" s="170"/>
      <c r="H41" s="170"/>
      <c r="I41" s="170"/>
      <c r="J41" s="171"/>
      <c r="K41" s="149">
        <v>27.21</v>
      </c>
      <c r="L41" s="150"/>
      <c r="M41" s="172" t="s">
        <v>22</v>
      </c>
      <c r="N41" s="173"/>
      <c r="O41" s="174"/>
      <c r="P41" s="179">
        <v>199</v>
      </c>
      <c r="Q41" s="180"/>
      <c r="R41" s="180"/>
      <c r="S41" s="180"/>
      <c r="T41" s="180"/>
      <c r="U41" s="181"/>
      <c r="V41" s="146">
        <v>0.62</v>
      </c>
      <c r="W41" s="147"/>
      <c r="X41" s="147"/>
      <c r="Y41" s="148"/>
      <c r="Z41" s="185">
        <v>123.38</v>
      </c>
      <c r="AA41" s="186"/>
    </row>
    <row r="42" spans="1:27" ht="20.45" customHeight="1" x14ac:dyDescent="0.2">
      <c r="A42" s="166">
        <v>44205</v>
      </c>
      <c r="B42" s="167"/>
      <c r="C42" s="168"/>
      <c r="D42" s="169" t="s">
        <v>104</v>
      </c>
      <c r="E42" s="170"/>
      <c r="F42" s="170"/>
      <c r="G42" s="170"/>
      <c r="H42" s="170"/>
      <c r="I42" s="170"/>
      <c r="J42" s="171"/>
      <c r="K42" s="149">
        <v>27.21</v>
      </c>
      <c r="L42" s="150"/>
      <c r="M42" s="172" t="s">
        <v>25</v>
      </c>
      <c r="N42" s="173"/>
      <c r="O42" s="174"/>
      <c r="P42" s="182">
        <v>31.84</v>
      </c>
      <c r="Q42" s="183"/>
      <c r="R42" s="183"/>
      <c r="S42" s="183"/>
      <c r="T42" s="183"/>
      <c r="U42" s="184"/>
      <c r="V42" s="185">
        <v>313.11</v>
      </c>
      <c r="W42" s="197"/>
      <c r="X42" s="197"/>
      <c r="Y42" s="186"/>
      <c r="Z42" s="160">
        <v>9969.42</v>
      </c>
      <c r="AA42" s="161"/>
    </row>
    <row r="43" spans="1:27" ht="20.45" customHeight="1" x14ac:dyDescent="0.2">
      <c r="A43" s="253">
        <v>44211</v>
      </c>
      <c r="B43" s="254"/>
      <c r="C43" s="255"/>
      <c r="D43" s="216" t="s">
        <v>105</v>
      </c>
      <c r="E43" s="217"/>
      <c r="F43" s="217"/>
      <c r="G43" s="217"/>
      <c r="H43" s="217"/>
      <c r="I43" s="217"/>
      <c r="J43" s="218"/>
      <c r="K43" s="219">
        <v>27.21</v>
      </c>
      <c r="L43" s="220"/>
      <c r="M43" s="221" t="s">
        <v>22</v>
      </c>
      <c r="N43" s="222"/>
      <c r="O43" s="223"/>
      <c r="P43" s="256">
        <v>39800</v>
      </c>
      <c r="Q43" s="257"/>
      <c r="R43" s="257"/>
      <c r="S43" s="257"/>
      <c r="T43" s="257"/>
      <c r="U43" s="258"/>
      <c r="V43" s="259">
        <v>6.51</v>
      </c>
      <c r="W43" s="260"/>
      <c r="X43" s="260"/>
      <c r="Y43" s="261"/>
      <c r="Z43" s="251">
        <v>259098</v>
      </c>
      <c r="AA43" s="252"/>
    </row>
    <row r="44" spans="1:27" ht="10.35" customHeight="1" x14ac:dyDescent="0.2">
      <c r="A44" s="166">
        <v>44301</v>
      </c>
      <c r="B44" s="167"/>
      <c r="C44" s="168"/>
      <c r="D44" s="169" t="s">
        <v>106</v>
      </c>
      <c r="E44" s="170"/>
      <c r="F44" s="170"/>
      <c r="G44" s="170"/>
      <c r="H44" s="170"/>
      <c r="I44" s="170"/>
      <c r="J44" s="171"/>
      <c r="K44" s="149">
        <v>27.21</v>
      </c>
      <c r="L44" s="150"/>
      <c r="M44" s="172" t="s">
        <v>33</v>
      </c>
      <c r="N44" s="173"/>
      <c r="O44" s="174"/>
      <c r="P44" s="179">
        <v>174.292</v>
      </c>
      <c r="Q44" s="180"/>
      <c r="R44" s="180"/>
      <c r="S44" s="180"/>
      <c r="T44" s="180"/>
      <c r="U44" s="181"/>
      <c r="V44" s="146">
        <v>2.63</v>
      </c>
      <c r="W44" s="147"/>
      <c r="X44" s="147"/>
      <c r="Y44" s="148"/>
      <c r="Z44" s="185">
        <v>458.38</v>
      </c>
      <c r="AA44" s="186"/>
    </row>
    <row r="45" spans="1:27" ht="10.35" customHeight="1" x14ac:dyDescent="0.2">
      <c r="A45" s="166">
        <v>44303</v>
      </c>
      <c r="B45" s="167"/>
      <c r="C45" s="168"/>
      <c r="D45" s="169" t="s">
        <v>36</v>
      </c>
      <c r="E45" s="170"/>
      <c r="F45" s="170"/>
      <c r="G45" s="170"/>
      <c r="H45" s="170"/>
      <c r="I45" s="170"/>
      <c r="J45" s="171"/>
      <c r="K45" s="149">
        <v>27.21</v>
      </c>
      <c r="L45" s="150"/>
      <c r="M45" s="172" t="s">
        <v>37</v>
      </c>
      <c r="N45" s="173"/>
      <c r="O45" s="174"/>
      <c r="P45" s="175">
        <v>3.0310000000000001</v>
      </c>
      <c r="Q45" s="176"/>
      <c r="R45" s="176"/>
      <c r="S45" s="176"/>
      <c r="T45" s="176"/>
      <c r="U45" s="177"/>
      <c r="V45" s="146">
        <v>2.82</v>
      </c>
      <c r="W45" s="147"/>
      <c r="X45" s="147"/>
      <c r="Y45" s="148"/>
      <c r="Z45" s="146">
        <v>8.5399999999999991</v>
      </c>
      <c r="AA45" s="148"/>
    </row>
    <row r="46" spans="1:27" ht="10.35" customHeight="1" x14ac:dyDescent="0.2">
      <c r="A46" s="166">
        <v>40450</v>
      </c>
      <c r="B46" s="167"/>
      <c r="C46" s="168"/>
      <c r="D46" s="169" t="s">
        <v>38</v>
      </c>
      <c r="E46" s="170"/>
      <c r="F46" s="170"/>
      <c r="G46" s="170"/>
      <c r="H46" s="170"/>
      <c r="I46" s="170"/>
      <c r="J46" s="171"/>
      <c r="K46" s="149">
        <v>27.21</v>
      </c>
      <c r="L46" s="150"/>
      <c r="M46" s="172" t="s">
        <v>33</v>
      </c>
      <c r="N46" s="173"/>
      <c r="O46" s="174"/>
      <c r="P46" s="194">
        <v>1258.117</v>
      </c>
      <c r="Q46" s="195"/>
      <c r="R46" s="195"/>
      <c r="S46" s="195"/>
      <c r="T46" s="195"/>
      <c r="U46" s="196"/>
      <c r="V46" s="146">
        <v>0.9</v>
      </c>
      <c r="W46" s="147"/>
      <c r="X46" s="147"/>
      <c r="Y46" s="148"/>
      <c r="Z46" s="160">
        <v>1132.3</v>
      </c>
      <c r="AA46" s="161"/>
    </row>
    <row r="47" spans="1:27" ht="20.45" customHeight="1" x14ac:dyDescent="0.2">
      <c r="A47" s="166">
        <v>40455</v>
      </c>
      <c r="B47" s="167"/>
      <c r="C47" s="168"/>
      <c r="D47" s="169" t="s">
        <v>107</v>
      </c>
      <c r="E47" s="170"/>
      <c r="F47" s="170"/>
      <c r="G47" s="170"/>
      <c r="H47" s="170"/>
      <c r="I47" s="170"/>
      <c r="J47" s="171"/>
      <c r="K47" s="149">
        <v>27.21</v>
      </c>
      <c r="L47" s="150"/>
      <c r="M47" s="172" t="s">
        <v>27</v>
      </c>
      <c r="N47" s="173"/>
      <c r="O47" s="174"/>
      <c r="P47" s="191">
        <v>27009.468000000001</v>
      </c>
      <c r="Q47" s="192"/>
      <c r="R47" s="192"/>
      <c r="S47" s="192"/>
      <c r="T47" s="192"/>
      <c r="U47" s="193"/>
      <c r="V47" s="146">
        <v>1.47</v>
      </c>
      <c r="W47" s="147"/>
      <c r="X47" s="147"/>
      <c r="Y47" s="148"/>
      <c r="Z47" s="200">
        <v>39703.910000000003</v>
      </c>
      <c r="AA47" s="201"/>
    </row>
    <row r="48" spans="1:27" ht="20.45" customHeight="1" x14ac:dyDescent="0.2">
      <c r="A48" s="166">
        <v>40510</v>
      </c>
      <c r="B48" s="167"/>
      <c r="C48" s="168"/>
      <c r="D48" s="169" t="s">
        <v>39</v>
      </c>
      <c r="E48" s="170"/>
      <c r="F48" s="170"/>
      <c r="G48" s="170"/>
      <c r="H48" s="170"/>
      <c r="I48" s="170"/>
      <c r="J48" s="171"/>
      <c r="K48" s="149">
        <v>18.98</v>
      </c>
      <c r="L48" s="150"/>
      <c r="M48" s="172" t="s">
        <v>40</v>
      </c>
      <c r="N48" s="173"/>
      <c r="O48" s="174"/>
      <c r="P48" s="175">
        <v>0.39700000000000002</v>
      </c>
      <c r="Q48" s="176"/>
      <c r="R48" s="176"/>
      <c r="S48" s="176"/>
      <c r="T48" s="176"/>
      <c r="U48" s="177"/>
      <c r="V48" s="160">
        <v>3906.89</v>
      </c>
      <c r="W48" s="178"/>
      <c r="X48" s="178"/>
      <c r="Y48" s="161"/>
      <c r="Z48" s="160">
        <v>1551.03</v>
      </c>
      <c r="AA48" s="161"/>
    </row>
    <row r="49" spans="1:27" ht="20.45" customHeight="1" x14ac:dyDescent="0.2">
      <c r="A49" s="166">
        <v>40500</v>
      </c>
      <c r="B49" s="167"/>
      <c r="C49" s="168"/>
      <c r="D49" s="169" t="s">
        <v>108</v>
      </c>
      <c r="E49" s="170"/>
      <c r="F49" s="170"/>
      <c r="G49" s="170"/>
      <c r="H49" s="170"/>
      <c r="I49" s="170"/>
      <c r="J49" s="171"/>
      <c r="K49" s="149">
        <v>18.98</v>
      </c>
      <c r="L49" s="150"/>
      <c r="M49" s="172" t="s">
        <v>40</v>
      </c>
      <c r="N49" s="173"/>
      <c r="O49" s="174"/>
      <c r="P49" s="175">
        <v>5.8120000000000003</v>
      </c>
      <c r="Q49" s="176"/>
      <c r="R49" s="176"/>
      <c r="S49" s="176"/>
      <c r="T49" s="176"/>
      <c r="U49" s="177"/>
      <c r="V49" s="160">
        <v>4351.33</v>
      </c>
      <c r="W49" s="178"/>
      <c r="X49" s="178"/>
      <c r="Y49" s="161"/>
      <c r="Z49" s="200">
        <v>25289.919999999998</v>
      </c>
      <c r="AA49" s="201"/>
    </row>
    <row r="50" spans="1:27" ht="10.9" customHeight="1" x14ac:dyDescent="0.2">
      <c r="A50" s="166">
        <v>40485</v>
      </c>
      <c r="B50" s="167"/>
      <c r="C50" s="168"/>
      <c r="D50" s="169" t="s">
        <v>41</v>
      </c>
      <c r="E50" s="170"/>
      <c r="F50" s="170"/>
      <c r="G50" s="170"/>
      <c r="H50" s="170"/>
      <c r="I50" s="170"/>
      <c r="J50" s="171"/>
      <c r="K50" s="149">
        <v>18.98</v>
      </c>
      <c r="L50" s="150"/>
      <c r="M50" s="172" t="s">
        <v>35</v>
      </c>
      <c r="N50" s="173"/>
      <c r="O50" s="174"/>
      <c r="P50" s="175">
        <v>0.25800000000000001</v>
      </c>
      <c r="Q50" s="176"/>
      <c r="R50" s="176"/>
      <c r="S50" s="176"/>
      <c r="T50" s="176"/>
      <c r="U50" s="177"/>
      <c r="V50" s="160">
        <v>3742.81</v>
      </c>
      <c r="W50" s="178"/>
      <c r="X50" s="178"/>
      <c r="Y50" s="161"/>
      <c r="Z50" s="185">
        <v>965.64</v>
      </c>
      <c r="AA50" s="186"/>
    </row>
    <row r="51" spans="1:27" ht="10.35" customHeight="1" x14ac:dyDescent="0.2">
      <c r="A51" s="166">
        <v>40530</v>
      </c>
      <c r="B51" s="167"/>
      <c r="C51" s="168"/>
      <c r="D51" s="169" t="s">
        <v>95</v>
      </c>
      <c r="E51" s="170"/>
      <c r="F51" s="170"/>
      <c r="G51" s="170"/>
      <c r="H51" s="170"/>
      <c r="I51" s="170"/>
      <c r="J51" s="171"/>
      <c r="K51" s="149">
        <v>27.21</v>
      </c>
      <c r="L51" s="150"/>
      <c r="M51" s="172" t="s">
        <v>37</v>
      </c>
      <c r="N51" s="173"/>
      <c r="O51" s="174"/>
      <c r="P51" s="191">
        <v>27426.99</v>
      </c>
      <c r="Q51" s="192"/>
      <c r="R51" s="192"/>
      <c r="S51" s="192"/>
      <c r="T51" s="192"/>
      <c r="U51" s="193"/>
      <c r="V51" s="146">
        <v>2.37</v>
      </c>
      <c r="W51" s="147"/>
      <c r="X51" s="147"/>
      <c r="Y51" s="148"/>
      <c r="Z51" s="200">
        <v>65001.96</v>
      </c>
      <c r="AA51" s="201"/>
    </row>
    <row r="52" spans="1:27" ht="10.9" customHeight="1" x14ac:dyDescent="0.2">
      <c r="A52" s="166">
        <v>40511</v>
      </c>
      <c r="B52" s="167"/>
      <c r="C52" s="168"/>
      <c r="D52" s="169" t="s">
        <v>109</v>
      </c>
      <c r="E52" s="170"/>
      <c r="F52" s="170"/>
      <c r="G52" s="170"/>
      <c r="H52" s="170"/>
      <c r="I52" s="170"/>
      <c r="J52" s="171"/>
      <c r="K52" s="149">
        <v>18.98</v>
      </c>
      <c r="L52" s="150"/>
      <c r="M52" s="172" t="s">
        <v>35</v>
      </c>
      <c r="N52" s="173"/>
      <c r="O52" s="174"/>
      <c r="P52" s="182">
        <v>67.66</v>
      </c>
      <c r="Q52" s="183"/>
      <c r="R52" s="183"/>
      <c r="S52" s="183"/>
      <c r="T52" s="183"/>
      <c r="U52" s="184"/>
      <c r="V52" s="160">
        <v>5429.45</v>
      </c>
      <c r="W52" s="178"/>
      <c r="X52" s="178"/>
      <c r="Y52" s="161"/>
      <c r="Z52" s="198">
        <v>367356.58</v>
      </c>
      <c r="AA52" s="199"/>
    </row>
    <row r="53" spans="1:27" ht="10.9" customHeight="1" x14ac:dyDescent="0.2">
      <c r="A53" s="162"/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</row>
    <row r="54" spans="1:27" ht="10.35" customHeight="1" x14ac:dyDescent="0.2">
      <c r="A54" s="143" t="s">
        <v>42</v>
      </c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  <c r="V54" s="143"/>
      <c r="W54" s="143"/>
      <c r="X54" s="143"/>
      <c r="Y54" s="163">
        <v>776948.31</v>
      </c>
      <c r="Z54" s="164"/>
      <c r="AA54" s="165"/>
    </row>
    <row r="55" spans="1:27" ht="10.35" customHeight="1" x14ac:dyDescent="0.2">
      <c r="A55" s="162"/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</row>
    <row r="56" spans="1:27" ht="10.35" customHeight="1" x14ac:dyDescent="0.2">
      <c r="A56" s="162"/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</row>
    <row r="57" spans="1:27" ht="20.45" customHeight="1" x14ac:dyDescent="0.2">
      <c r="A57" s="151" t="s">
        <v>13</v>
      </c>
      <c r="B57" s="152"/>
      <c r="C57" s="153"/>
      <c r="D57" s="151" t="s">
        <v>14</v>
      </c>
      <c r="E57" s="152"/>
      <c r="F57" s="152"/>
      <c r="G57" s="152"/>
      <c r="H57" s="152"/>
      <c r="I57" s="152"/>
      <c r="J57" s="153"/>
      <c r="K57" s="154" t="s">
        <v>15</v>
      </c>
      <c r="L57" s="155"/>
      <c r="M57" s="156" t="s">
        <v>16</v>
      </c>
      <c r="N57" s="157"/>
      <c r="O57" s="158"/>
      <c r="P57" s="154" t="s">
        <v>17</v>
      </c>
      <c r="Q57" s="159"/>
      <c r="R57" s="159"/>
      <c r="S57" s="159"/>
      <c r="T57" s="159"/>
      <c r="U57" s="155"/>
      <c r="V57" s="154" t="s">
        <v>18</v>
      </c>
      <c r="W57" s="159"/>
      <c r="X57" s="159"/>
      <c r="Y57" s="155"/>
      <c r="Z57" s="154" t="s">
        <v>19</v>
      </c>
      <c r="AA57" s="155"/>
    </row>
    <row r="58" spans="1:27" ht="10.35" customHeight="1" x14ac:dyDescent="0.2">
      <c r="A58" s="187"/>
      <c r="B58" s="188"/>
      <c r="C58" s="189"/>
      <c r="D58" s="187" t="s">
        <v>43</v>
      </c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  <c r="AA58" s="189"/>
    </row>
    <row r="59" spans="1:27" ht="10.9" customHeight="1" x14ac:dyDescent="0.2">
      <c r="A59" s="166">
        <v>40835</v>
      </c>
      <c r="B59" s="167"/>
      <c r="C59" s="168"/>
      <c r="D59" s="169" t="s">
        <v>44</v>
      </c>
      <c r="E59" s="170"/>
      <c r="F59" s="170"/>
      <c r="G59" s="170"/>
      <c r="H59" s="170"/>
      <c r="I59" s="170"/>
      <c r="J59" s="171"/>
      <c r="K59" s="149">
        <v>27.21</v>
      </c>
      <c r="L59" s="150"/>
      <c r="M59" s="172" t="s">
        <v>45</v>
      </c>
      <c r="N59" s="173"/>
      <c r="O59" s="174"/>
      <c r="P59" s="179">
        <v>159</v>
      </c>
      <c r="Q59" s="180"/>
      <c r="R59" s="180"/>
      <c r="S59" s="180"/>
      <c r="T59" s="180"/>
      <c r="U59" s="181"/>
      <c r="V59" s="149">
        <v>48.35</v>
      </c>
      <c r="W59" s="190"/>
      <c r="X59" s="190"/>
      <c r="Y59" s="150"/>
      <c r="Z59" s="160">
        <v>7687.65</v>
      </c>
      <c r="AA59" s="161"/>
    </row>
    <row r="60" spans="1:27" ht="10.35" customHeight="1" x14ac:dyDescent="0.2">
      <c r="A60" s="166">
        <v>40815</v>
      </c>
      <c r="B60" s="167"/>
      <c r="C60" s="168"/>
      <c r="D60" s="169" t="s">
        <v>46</v>
      </c>
      <c r="E60" s="170"/>
      <c r="F60" s="170"/>
      <c r="G60" s="170"/>
      <c r="H60" s="170"/>
      <c r="I60" s="170"/>
      <c r="J60" s="171"/>
      <c r="K60" s="149">
        <v>27.21</v>
      </c>
      <c r="L60" s="150"/>
      <c r="M60" s="172" t="s">
        <v>22</v>
      </c>
      <c r="N60" s="173"/>
      <c r="O60" s="174"/>
      <c r="P60" s="179">
        <v>236.583</v>
      </c>
      <c r="Q60" s="180"/>
      <c r="R60" s="180"/>
      <c r="S60" s="180"/>
      <c r="T60" s="180"/>
      <c r="U60" s="181"/>
      <c r="V60" s="149">
        <v>36.479999999999997</v>
      </c>
      <c r="W60" s="190"/>
      <c r="X60" s="190"/>
      <c r="Y60" s="150"/>
      <c r="Z60" s="160">
        <v>8630.5400000000009</v>
      </c>
      <c r="AA60" s="161"/>
    </row>
    <row r="61" spans="1:27" ht="10.9" customHeight="1" x14ac:dyDescent="0.2">
      <c r="A61" s="166">
        <v>42480</v>
      </c>
      <c r="B61" s="167"/>
      <c r="C61" s="168"/>
      <c r="D61" s="169" t="s">
        <v>47</v>
      </c>
      <c r="E61" s="170"/>
      <c r="F61" s="170"/>
      <c r="G61" s="170"/>
      <c r="H61" s="170"/>
      <c r="I61" s="170"/>
      <c r="J61" s="171"/>
      <c r="K61" s="149">
        <v>27.21</v>
      </c>
      <c r="L61" s="150"/>
      <c r="M61" s="172" t="s">
        <v>22</v>
      </c>
      <c r="N61" s="173"/>
      <c r="O61" s="174"/>
      <c r="P61" s="194">
        <v>1251.625</v>
      </c>
      <c r="Q61" s="195"/>
      <c r="R61" s="195"/>
      <c r="S61" s="195"/>
      <c r="T61" s="195"/>
      <c r="U61" s="196"/>
      <c r="V61" s="146">
        <v>4.99</v>
      </c>
      <c r="W61" s="147"/>
      <c r="X61" s="147"/>
      <c r="Y61" s="148"/>
      <c r="Z61" s="160">
        <v>6245.6</v>
      </c>
      <c r="AA61" s="161"/>
    </row>
    <row r="62" spans="1:27" ht="10.35" customHeight="1" x14ac:dyDescent="0.2">
      <c r="A62" s="162"/>
      <c r="B62" s="162"/>
      <c r="C62" s="162"/>
      <c r="D62" s="162"/>
      <c r="E62" s="162"/>
      <c r="F62" s="162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</row>
    <row r="63" spans="1:27" ht="10.9" customHeight="1" x14ac:dyDescent="0.2">
      <c r="A63" s="143" t="s">
        <v>42</v>
      </c>
      <c r="B63" s="143"/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  <c r="V63" s="143"/>
      <c r="W63" s="143"/>
      <c r="X63" s="143"/>
      <c r="Y63" s="224">
        <v>22563.79</v>
      </c>
      <c r="Z63" s="225"/>
      <c r="AA63" s="226"/>
    </row>
    <row r="64" spans="1:27" ht="10.35" customHeight="1" x14ac:dyDescent="0.2">
      <c r="A64" s="162"/>
      <c r="B64" s="162"/>
      <c r="C64" s="162"/>
      <c r="D64" s="162"/>
      <c r="E64" s="162"/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</row>
    <row r="65" spans="1:27" ht="10.35" customHeight="1" x14ac:dyDescent="0.2">
      <c r="A65" s="143" t="s">
        <v>51</v>
      </c>
      <c r="B65" s="143"/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  <c r="V65" s="143"/>
      <c r="W65" s="143"/>
      <c r="X65" s="143"/>
      <c r="Y65" s="247">
        <v>1000879.84</v>
      </c>
      <c r="Z65" s="248"/>
      <c r="AA65" s="249"/>
    </row>
    <row r="66" spans="1:27" ht="20.45" customHeight="1" x14ac:dyDescent="0.2">
      <c r="A66" s="162"/>
      <c r="B66" s="162"/>
      <c r="C66" s="162"/>
      <c r="D66" s="162"/>
      <c r="E66" s="162"/>
      <c r="F66" s="162"/>
      <c r="G66" s="162"/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  <c r="AA66" s="162"/>
    </row>
    <row r="67" spans="1:27" ht="10.35" customHeight="1" x14ac:dyDescent="0.2">
      <c r="A67" s="142" t="s">
        <v>3</v>
      </c>
      <c r="B67" s="142"/>
      <c r="C67" s="142" t="s">
        <v>103</v>
      </c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3"/>
      <c r="V67" s="142"/>
      <c r="W67" s="142"/>
      <c r="X67" s="142"/>
      <c r="Y67" s="142"/>
      <c r="Z67" s="142"/>
      <c r="AA67" s="142"/>
    </row>
    <row r="68" spans="1:27" ht="10.35" customHeight="1" x14ac:dyDescent="0.2">
      <c r="A68" s="142" t="s">
        <v>4</v>
      </c>
      <c r="B68" s="142"/>
      <c r="C68" s="142" t="s">
        <v>131</v>
      </c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3" t="s">
        <v>132</v>
      </c>
      <c r="V68" s="143"/>
      <c r="W68" s="143"/>
      <c r="X68" s="143"/>
      <c r="Y68" s="143"/>
      <c r="Z68" s="143"/>
      <c r="AA68" s="143"/>
    </row>
    <row r="69" spans="1:27" ht="10.35" customHeight="1" x14ac:dyDescent="0.2">
      <c r="A69" s="142" t="s">
        <v>5</v>
      </c>
      <c r="B69" s="142"/>
      <c r="C69" s="142" t="s">
        <v>133</v>
      </c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3"/>
      <c r="V69" s="142"/>
      <c r="W69" s="142"/>
      <c r="X69" s="142"/>
      <c r="Y69" s="142"/>
      <c r="Z69" s="142"/>
      <c r="AA69" s="142"/>
    </row>
    <row r="70" spans="1:27" ht="10.35" customHeight="1" x14ac:dyDescent="0.2">
      <c r="A70" s="142" t="s">
        <v>6</v>
      </c>
      <c r="B70" s="142"/>
      <c r="C70" s="142" t="s">
        <v>134</v>
      </c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3"/>
      <c r="V70" s="142"/>
      <c r="W70" s="142"/>
      <c r="X70" s="142"/>
      <c r="Y70" s="142"/>
      <c r="Z70" s="142"/>
      <c r="AA70" s="142"/>
    </row>
    <row r="71" spans="1:27" ht="10.35" customHeight="1" x14ac:dyDescent="0.2">
      <c r="A71" s="142" t="s">
        <v>7</v>
      </c>
      <c r="B71" s="142"/>
      <c r="C71" s="142" t="s">
        <v>8</v>
      </c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3"/>
      <c r="V71" s="142"/>
      <c r="W71" s="142"/>
      <c r="X71" s="142"/>
      <c r="Y71" s="142"/>
      <c r="Z71" s="142"/>
      <c r="AA71" s="142"/>
    </row>
    <row r="72" spans="1:27" ht="10.35" customHeight="1" x14ac:dyDescent="0.2">
      <c r="A72" s="142" t="s">
        <v>9</v>
      </c>
      <c r="B72" s="142"/>
      <c r="C72" s="142" t="s">
        <v>10</v>
      </c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3"/>
      <c r="V72" s="142"/>
      <c r="W72" s="142"/>
      <c r="X72" s="142"/>
      <c r="Y72" s="142"/>
      <c r="Z72" s="142"/>
      <c r="AA72" s="142"/>
    </row>
    <row r="73" spans="1:27" ht="10.35" customHeight="1" x14ac:dyDescent="0.2">
      <c r="A73" s="142" t="s">
        <v>11</v>
      </c>
      <c r="B73" s="142"/>
      <c r="C73" s="142" t="s">
        <v>8</v>
      </c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3"/>
      <c r="V73" s="142"/>
      <c r="W73" s="142"/>
      <c r="X73" s="142"/>
      <c r="Y73" s="142"/>
      <c r="Z73" s="142"/>
      <c r="AA73" s="142"/>
    </row>
    <row r="74" spans="1:27" ht="10.9" customHeight="1" x14ac:dyDescent="0.2">
      <c r="A74" s="142" t="s">
        <v>12</v>
      </c>
      <c r="B74" s="142"/>
      <c r="C74" s="142" t="s">
        <v>135</v>
      </c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3"/>
      <c r="V74" s="142"/>
      <c r="W74" s="142"/>
      <c r="X74" s="142"/>
      <c r="Y74" s="142"/>
      <c r="Z74" s="142"/>
      <c r="AA74" s="142"/>
    </row>
    <row r="75" spans="1:27" ht="10.9" customHeight="1" x14ac:dyDescent="0.2">
      <c r="A75" s="142"/>
      <c r="B75" s="142"/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3" t="s">
        <v>115</v>
      </c>
      <c r="V75" s="143"/>
      <c r="W75" s="143"/>
      <c r="X75" s="143"/>
      <c r="Y75" s="143"/>
      <c r="Z75" s="143"/>
      <c r="AA75" s="143"/>
    </row>
    <row r="76" spans="1:27" ht="10.9" customHeight="1" x14ac:dyDescent="0.2">
      <c r="A76" s="142" t="s">
        <v>102</v>
      </c>
      <c r="B76" s="142"/>
      <c r="C76" s="142" t="s">
        <v>110</v>
      </c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3"/>
      <c r="V76" s="142"/>
      <c r="W76" s="142"/>
      <c r="X76" s="142"/>
      <c r="Y76" s="142"/>
      <c r="Z76" s="142"/>
      <c r="AA76" s="142"/>
    </row>
    <row r="77" spans="1:27" ht="10.35" customHeight="1" x14ac:dyDescent="0.2">
      <c r="A77" s="214"/>
      <c r="B77" s="214"/>
      <c r="C77" s="214"/>
      <c r="D77" s="214"/>
      <c r="E77" s="214"/>
      <c r="F77" s="214"/>
      <c r="G77" s="214"/>
      <c r="H77" s="214"/>
      <c r="I77" s="214"/>
      <c r="J77" s="214"/>
      <c r="K77" s="214"/>
      <c r="L77" s="214"/>
      <c r="M77" s="214"/>
      <c r="N77" s="214"/>
      <c r="O77" s="214"/>
      <c r="P77" s="214"/>
      <c r="Q77" s="214"/>
      <c r="R77" s="214"/>
      <c r="S77" s="214"/>
      <c r="T77" s="214"/>
      <c r="U77" s="214"/>
      <c r="V77" s="214"/>
      <c r="W77" s="214"/>
      <c r="X77" s="214"/>
      <c r="Y77" s="214"/>
      <c r="Z77" s="214"/>
      <c r="AA77" s="214"/>
    </row>
    <row r="78" spans="1:27" ht="10.35" customHeight="1" x14ac:dyDescent="0.2">
      <c r="A78" s="162"/>
      <c r="B78" s="162"/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  <c r="Z78" s="162"/>
      <c r="AA78" s="162"/>
    </row>
    <row r="79" spans="1:27" ht="10.35" customHeight="1" x14ac:dyDescent="0.2">
      <c r="A79" s="162"/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2"/>
    </row>
    <row r="80" spans="1:27" ht="10.35" customHeight="1" x14ac:dyDescent="0.2">
      <c r="A80" s="151" t="s">
        <v>52</v>
      </c>
      <c r="B80" s="152"/>
      <c r="C80" s="152"/>
      <c r="D80" s="152"/>
      <c r="E80" s="152"/>
      <c r="F80" s="152"/>
      <c r="G80" s="152"/>
      <c r="H80" s="152"/>
      <c r="I80" s="152"/>
      <c r="J80" s="152"/>
      <c r="K80" s="153"/>
      <c r="L80" s="154" t="s">
        <v>94</v>
      </c>
      <c r="M80" s="159"/>
      <c r="N80" s="159"/>
      <c r="O80" s="159"/>
      <c r="P80" s="159"/>
      <c r="Q80" s="159"/>
      <c r="R80" s="155"/>
      <c r="S80" s="154" t="s">
        <v>53</v>
      </c>
      <c r="T80" s="159"/>
      <c r="U80" s="159"/>
      <c r="V80" s="159"/>
      <c r="W80" s="159"/>
      <c r="X80" s="155"/>
      <c r="Y80" s="154" t="s">
        <v>54</v>
      </c>
      <c r="Z80" s="159"/>
      <c r="AA80" s="155"/>
    </row>
    <row r="81" spans="1:27" ht="10.35" customHeight="1" x14ac:dyDescent="0.2">
      <c r="A81" s="202"/>
      <c r="B81" s="203"/>
      <c r="C81" s="203"/>
      <c r="D81" s="203"/>
      <c r="E81" s="203"/>
      <c r="F81" s="203"/>
      <c r="G81" s="203"/>
      <c r="H81" s="203"/>
      <c r="I81" s="203"/>
      <c r="J81" s="203"/>
      <c r="K81" s="204"/>
      <c r="L81" s="235"/>
      <c r="M81" s="236"/>
      <c r="N81" s="236"/>
      <c r="O81" s="236"/>
      <c r="P81" s="236"/>
      <c r="Q81" s="236"/>
      <c r="R81" s="237"/>
      <c r="S81" s="235"/>
      <c r="T81" s="236"/>
      <c r="U81" s="236"/>
      <c r="V81" s="236"/>
      <c r="W81" s="236"/>
      <c r="X81" s="237"/>
      <c r="Y81" s="235"/>
      <c r="Z81" s="236"/>
      <c r="AA81" s="237"/>
    </row>
    <row r="82" spans="1:27" ht="10.35" customHeight="1" x14ac:dyDescent="0.2">
      <c r="A82" s="202" t="s">
        <v>58</v>
      </c>
      <c r="B82" s="203"/>
      <c r="C82" s="203"/>
      <c r="D82" s="203"/>
      <c r="E82" s="203"/>
      <c r="F82" s="203"/>
      <c r="G82" s="203"/>
      <c r="H82" s="203"/>
      <c r="I82" s="203"/>
      <c r="J82" s="203"/>
      <c r="K82" s="204"/>
      <c r="L82" s="229">
        <v>20.119</v>
      </c>
      <c r="M82" s="230"/>
      <c r="N82" s="230"/>
      <c r="O82" s="230"/>
      <c r="P82" s="230"/>
      <c r="Q82" s="230"/>
      <c r="R82" s="231"/>
      <c r="S82" s="232">
        <v>201367.74</v>
      </c>
      <c r="T82" s="233"/>
      <c r="U82" s="233"/>
      <c r="V82" s="233"/>
      <c r="W82" s="233"/>
      <c r="X82" s="234"/>
      <c r="Y82" s="244">
        <v>10.11</v>
      </c>
      <c r="Z82" s="245"/>
      <c r="AA82" s="246"/>
    </row>
    <row r="83" spans="1:27" ht="10.35" customHeight="1" x14ac:dyDescent="0.2">
      <c r="A83" s="202"/>
      <c r="B83" s="203"/>
      <c r="C83" s="203"/>
      <c r="D83" s="203"/>
      <c r="E83" s="203"/>
      <c r="F83" s="203"/>
      <c r="G83" s="203"/>
      <c r="H83" s="203"/>
      <c r="I83" s="203"/>
      <c r="J83" s="203"/>
      <c r="K83" s="204"/>
      <c r="L83" s="229"/>
      <c r="M83" s="230"/>
      <c r="N83" s="230"/>
      <c r="O83" s="230"/>
      <c r="P83" s="230"/>
      <c r="Q83" s="230"/>
      <c r="R83" s="231"/>
      <c r="S83" s="232"/>
      <c r="T83" s="233"/>
      <c r="U83" s="233"/>
      <c r="V83" s="233"/>
      <c r="W83" s="233"/>
      <c r="X83" s="234"/>
      <c r="Y83" s="244"/>
      <c r="Z83" s="245"/>
      <c r="AA83" s="246"/>
    </row>
    <row r="84" spans="1:27" ht="10.35" customHeight="1" x14ac:dyDescent="0.2">
      <c r="A84" s="202" t="s">
        <v>20</v>
      </c>
      <c r="B84" s="203"/>
      <c r="C84" s="203"/>
      <c r="D84" s="203"/>
      <c r="E84" s="203"/>
      <c r="F84" s="203"/>
      <c r="G84" s="203"/>
      <c r="H84" s="203"/>
      <c r="I84" s="203"/>
      <c r="J84" s="203"/>
      <c r="K84" s="204"/>
      <c r="L84" s="229">
        <v>77.626599999999996</v>
      </c>
      <c r="M84" s="230"/>
      <c r="N84" s="230"/>
      <c r="O84" s="230"/>
      <c r="P84" s="230"/>
      <c r="Q84" s="230"/>
      <c r="R84" s="231"/>
      <c r="S84" s="232">
        <v>776948.31</v>
      </c>
      <c r="T84" s="233"/>
      <c r="U84" s="233"/>
      <c r="V84" s="233"/>
      <c r="W84" s="233"/>
      <c r="X84" s="234"/>
      <c r="Y84" s="244">
        <v>39.04</v>
      </c>
      <c r="Z84" s="245"/>
      <c r="AA84" s="246"/>
    </row>
    <row r="85" spans="1:27" ht="10.35" customHeight="1" x14ac:dyDescent="0.2">
      <c r="A85" s="202"/>
      <c r="B85" s="203"/>
      <c r="C85" s="203"/>
      <c r="D85" s="203"/>
      <c r="E85" s="203"/>
      <c r="F85" s="203"/>
      <c r="G85" s="203"/>
      <c r="H85" s="203"/>
      <c r="I85" s="203"/>
      <c r="J85" s="203"/>
      <c r="K85" s="204"/>
      <c r="L85" s="229"/>
      <c r="M85" s="230"/>
      <c r="N85" s="230"/>
      <c r="O85" s="230"/>
      <c r="P85" s="230"/>
      <c r="Q85" s="230"/>
      <c r="R85" s="231"/>
      <c r="S85" s="232"/>
      <c r="T85" s="233"/>
      <c r="U85" s="233"/>
      <c r="V85" s="233"/>
      <c r="W85" s="233"/>
      <c r="X85" s="234"/>
      <c r="Y85" s="244"/>
      <c r="Z85" s="245"/>
      <c r="AA85" s="246"/>
    </row>
    <row r="86" spans="1:27" ht="11.45" customHeight="1" x14ac:dyDescent="0.2">
      <c r="A86" s="202" t="s">
        <v>43</v>
      </c>
      <c r="B86" s="203"/>
      <c r="C86" s="203"/>
      <c r="D86" s="203"/>
      <c r="E86" s="203"/>
      <c r="F86" s="203"/>
      <c r="G86" s="203"/>
      <c r="H86" s="203"/>
      <c r="I86" s="203"/>
      <c r="J86" s="203"/>
      <c r="K86" s="204"/>
      <c r="L86" s="205">
        <v>2.2544</v>
      </c>
      <c r="M86" s="206"/>
      <c r="N86" s="206"/>
      <c r="O86" s="206"/>
      <c r="P86" s="206"/>
      <c r="Q86" s="206"/>
      <c r="R86" s="207"/>
      <c r="S86" s="208">
        <v>22563.79</v>
      </c>
      <c r="T86" s="209"/>
      <c r="U86" s="209"/>
      <c r="V86" s="209"/>
      <c r="W86" s="209"/>
      <c r="X86" s="210"/>
      <c r="Y86" s="211">
        <v>1.1299999999999999</v>
      </c>
      <c r="Z86" s="212"/>
      <c r="AA86" s="213"/>
    </row>
    <row r="87" spans="1:27" x14ac:dyDescent="0.2">
      <c r="A87" s="202"/>
      <c r="B87" s="203"/>
      <c r="C87" s="203"/>
      <c r="D87" s="203"/>
      <c r="E87" s="203"/>
      <c r="F87" s="203"/>
      <c r="G87" s="203"/>
      <c r="H87" s="203"/>
      <c r="I87" s="203"/>
      <c r="J87" s="203"/>
      <c r="K87" s="204"/>
      <c r="L87" s="205"/>
      <c r="M87" s="206"/>
      <c r="N87" s="206"/>
      <c r="O87" s="206"/>
      <c r="P87" s="206"/>
      <c r="Q87" s="206"/>
      <c r="R87" s="207"/>
      <c r="S87" s="208"/>
      <c r="T87" s="209"/>
      <c r="U87" s="209"/>
      <c r="V87" s="209"/>
      <c r="W87" s="209"/>
      <c r="X87" s="210"/>
      <c r="Y87" s="211"/>
      <c r="Z87" s="212"/>
      <c r="AA87" s="213"/>
    </row>
    <row r="88" spans="1:27" x14ac:dyDescent="0.2">
      <c r="A88" s="169" t="s">
        <v>55</v>
      </c>
      <c r="B88" s="170"/>
      <c r="C88" s="170"/>
      <c r="D88" s="170"/>
      <c r="E88" s="170"/>
      <c r="F88" s="170"/>
      <c r="G88" s="170"/>
      <c r="H88" s="170"/>
      <c r="I88" s="170"/>
      <c r="J88" s="170"/>
      <c r="K88" s="171"/>
      <c r="L88" s="238">
        <v>100</v>
      </c>
      <c r="M88" s="239"/>
      <c r="N88" s="239"/>
      <c r="O88" s="239"/>
      <c r="P88" s="239"/>
      <c r="Q88" s="239"/>
      <c r="R88" s="240"/>
      <c r="S88" s="247">
        <v>1000879.84</v>
      </c>
      <c r="T88" s="248"/>
      <c r="U88" s="248"/>
      <c r="V88" s="248"/>
      <c r="W88" s="248"/>
      <c r="X88" s="249"/>
      <c r="Y88" s="241">
        <v>50.28</v>
      </c>
      <c r="Z88" s="242"/>
      <c r="AA88" s="243"/>
    </row>
    <row r="89" spans="1:27" x14ac:dyDescent="0.2">
      <c r="A89" s="227" t="s">
        <v>56</v>
      </c>
      <c r="B89" s="227"/>
      <c r="C89" s="227"/>
      <c r="D89" s="227"/>
      <c r="E89" s="227"/>
      <c r="F89" s="227"/>
      <c r="G89" s="227"/>
      <c r="H89" s="227"/>
      <c r="I89" s="227"/>
      <c r="J89" s="227"/>
      <c r="K89" s="228"/>
      <c r="L89" s="228"/>
      <c r="M89" s="228"/>
      <c r="N89" s="228"/>
      <c r="O89" s="228"/>
      <c r="P89" s="228"/>
      <c r="Q89" s="228"/>
      <c r="R89" s="228"/>
      <c r="S89" s="228"/>
      <c r="T89" s="228"/>
      <c r="U89" s="228"/>
      <c r="V89" s="228"/>
      <c r="W89" s="228"/>
      <c r="X89" s="228"/>
      <c r="Y89" s="228"/>
      <c r="Z89" s="228"/>
      <c r="AA89" s="228"/>
    </row>
  </sheetData>
  <mergeCells count="318">
    <mergeCell ref="A88:K88"/>
    <mergeCell ref="L88:R88"/>
    <mergeCell ref="S88:X88"/>
    <mergeCell ref="Y88:AA88"/>
    <mergeCell ref="A89:J89"/>
    <mergeCell ref="K89:AA89"/>
    <mergeCell ref="Y82:AA83"/>
    <mergeCell ref="A84:K85"/>
    <mergeCell ref="L84:R85"/>
    <mergeCell ref="S84:X85"/>
    <mergeCell ref="Y84:AA85"/>
    <mergeCell ref="A86:K87"/>
    <mergeCell ref="L86:R87"/>
    <mergeCell ref="S86:X87"/>
    <mergeCell ref="Y86:AA87"/>
    <mergeCell ref="A66:AA66"/>
    <mergeCell ref="C68:T68"/>
    <mergeCell ref="U68:AA68"/>
    <mergeCell ref="C72:AA72"/>
    <mergeCell ref="A74:B74"/>
    <mergeCell ref="C74:AA74"/>
    <mergeCell ref="A75:B75"/>
    <mergeCell ref="C75:T75"/>
    <mergeCell ref="U75:AA75"/>
    <mergeCell ref="Z60:AA60"/>
    <mergeCell ref="A61:C61"/>
    <mergeCell ref="D61:J61"/>
    <mergeCell ref="K61:L61"/>
    <mergeCell ref="M61:O61"/>
    <mergeCell ref="P61:U61"/>
    <mergeCell ref="V61:Y61"/>
    <mergeCell ref="Z61:AA61"/>
    <mergeCell ref="A62:AA62"/>
    <mergeCell ref="K52:L52"/>
    <mergeCell ref="M52:O52"/>
    <mergeCell ref="P52:U52"/>
    <mergeCell ref="V52:Y52"/>
    <mergeCell ref="Z52:AA52"/>
    <mergeCell ref="A54:X54"/>
    <mergeCell ref="Y54:AA54"/>
    <mergeCell ref="A55:AA55"/>
    <mergeCell ref="A56:AA56"/>
    <mergeCell ref="M25:O25"/>
    <mergeCell ref="P25:U25"/>
    <mergeCell ref="V25:Y25"/>
    <mergeCell ref="Z25:AA25"/>
    <mergeCell ref="A27:X27"/>
    <mergeCell ref="Y27:AA27"/>
    <mergeCell ref="A28:AA28"/>
    <mergeCell ref="A29:AA29"/>
    <mergeCell ref="D31:AA31"/>
    <mergeCell ref="A4:C6"/>
    <mergeCell ref="D4:R4"/>
    <mergeCell ref="S4:AA4"/>
    <mergeCell ref="D5:R5"/>
    <mergeCell ref="S5:AA5"/>
    <mergeCell ref="D6:R6"/>
    <mergeCell ref="S6:AA6"/>
    <mergeCell ref="A7:AA7"/>
    <mergeCell ref="C9:T9"/>
    <mergeCell ref="U9:AA9"/>
    <mergeCell ref="C13:AA13"/>
    <mergeCell ref="A15:B15"/>
    <mergeCell ref="C15:AA15"/>
    <mergeCell ref="A16:B16"/>
    <mergeCell ref="C16:T16"/>
    <mergeCell ref="U16:AA16"/>
    <mergeCell ref="A17:B17"/>
    <mergeCell ref="C17:AA17"/>
    <mergeCell ref="A71:B71"/>
    <mergeCell ref="C71:AA71"/>
    <mergeCell ref="A72:B72"/>
    <mergeCell ref="A73:B73"/>
    <mergeCell ref="C73:AA73"/>
    <mergeCell ref="A69:B69"/>
    <mergeCell ref="A70:B70"/>
    <mergeCell ref="C70:AA70"/>
    <mergeCell ref="A67:B67"/>
    <mergeCell ref="C67:AA67"/>
    <mergeCell ref="A68:B68"/>
    <mergeCell ref="C69:AA69"/>
    <mergeCell ref="A63:X63"/>
    <mergeCell ref="Y63:AA63"/>
    <mergeCell ref="A64:AA64"/>
    <mergeCell ref="A65:X65"/>
    <mergeCell ref="Y65:AA65"/>
    <mergeCell ref="A58:C58"/>
    <mergeCell ref="D58:AA58"/>
    <mergeCell ref="A59:C59"/>
    <mergeCell ref="D59:J59"/>
    <mergeCell ref="K59:L59"/>
    <mergeCell ref="M59:O59"/>
    <mergeCell ref="P59:U59"/>
    <mergeCell ref="V59:Y59"/>
    <mergeCell ref="Z59:AA59"/>
    <mergeCell ref="A60:C60"/>
    <mergeCell ref="D60:J60"/>
    <mergeCell ref="K60:L60"/>
    <mergeCell ref="M60:O60"/>
    <mergeCell ref="P60:U60"/>
    <mergeCell ref="V60:Y60"/>
    <mergeCell ref="Z46:AA46"/>
    <mergeCell ref="A46:C46"/>
    <mergeCell ref="D46:J46"/>
    <mergeCell ref="K46:L46"/>
    <mergeCell ref="M46:O46"/>
    <mergeCell ref="P46:U46"/>
    <mergeCell ref="V46:Y46"/>
    <mergeCell ref="A47:C47"/>
    <mergeCell ref="D47:J47"/>
    <mergeCell ref="K47:L47"/>
    <mergeCell ref="M47:O47"/>
    <mergeCell ref="P47:U47"/>
    <mergeCell ref="V47:Y47"/>
    <mergeCell ref="Z47:AA47"/>
    <mergeCell ref="A48:C48"/>
    <mergeCell ref="D48:J48"/>
    <mergeCell ref="K48:L48"/>
    <mergeCell ref="M48:O48"/>
    <mergeCell ref="P48:U48"/>
    <mergeCell ref="V48:Y48"/>
    <mergeCell ref="Z48:AA48"/>
    <mergeCell ref="A49:C49"/>
    <mergeCell ref="A50:C50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A30:C30"/>
    <mergeCell ref="D30:J30"/>
    <mergeCell ref="K30:L30"/>
    <mergeCell ref="M30:O30"/>
    <mergeCell ref="P30:U30"/>
    <mergeCell ref="V30:Y30"/>
    <mergeCell ref="Z22:AA22"/>
    <mergeCell ref="A26:AA26"/>
    <mergeCell ref="A22:C22"/>
    <mergeCell ref="D22:J22"/>
    <mergeCell ref="K22:L22"/>
    <mergeCell ref="M22:O22"/>
    <mergeCell ref="P22:U22"/>
    <mergeCell ref="V22:Y22"/>
    <mergeCell ref="A23:C23"/>
    <mergeCell ref="D23:AA23"/>
    <mergeCell ref="A24:C24"/>
    <mergeCell ref="D24:J24"/>
    <mergeCell ref="K24:L24"/>
    <mergeCell ref="M24:O24"/>
    <mergeCell ref="P24:U24"/>
    <mergeCell ref="V24:Y24"/>
    <mergeCell ref="Z24:AA24"/>
    <mergeCell ref="A25:C25"/>
    <mergeCell ref="D25:J25"/>
    <mergeCell ref="K25:L25"/>
    <mergeCell ref="A20:AA20"/>
    <mergeCell ref="A21:AA21"/>
    <mergeCell ref="A18:AA18"/>
    <mergeCell ref="A19:AA19"/>
    <mergeCell ref="A13:B13"/>
    <mergeCell ref="A14:B14"/>
    <mergeCell ref="C14:AA14"/>
    <mergeCell ref="A10:B10"/>
    <mergeCell ref="C10:AA10"/>
    <mergeCell ref="A11:B11"/>
    <mergeCell ref="C11:AA11"/>
    <mergeCell ref="A12:B12"/>
    <mergeCell ref="C12:AA12"/>
    <mergeCell ref="A8:B8"/>
    <mergeCell ref="C8:AA8"/>
    <mergeCell ref="A9:B9"/>
    <mergeCell ref="A1:C3"/>
    <mergeCell ref="D1:R1"/>
    <mergeCell ref="S1:AA1"/>
    <mergeCell ref="D2:R2"/>
    <mergeCell ref="S2:AA2"/>
    <mergeCell ref="D3:R3"/>
    <mergeCell ref="S3:AA3"/>
    <mergeCell ref="A53:AA53"/>
    <mergeCell ref="D49:J49"/>
    <mergeCell ref="K49:L49"/>
    <mergeCell ref="M49:O49"/>
    <mergeCell ref="P49:U49"/>
    <mergeCell ref="V49:Y49"/>
    <mergeCell ref="Z49:AA49"/>
    <mergeCell ref="D50:J50"/>
    <mergeCell ref="K50:L50"/>
    <mergeCell ref="M50:O50"/>
    <mergeCell ref="P50:U50"/>
    <mergeCell ref="V50:Y50"/>
    <mergeCell ref="Z50:AA50"/>
    <mergeCell ref="A51:C51"/>
    <mergeCell ref="D51:J51"/>
    <mergeCell ref="K51:L51"/>
    <mergeCell ref="M51:O51"/>
    <mergeCell ref="P51:U51"/>
    <mergeCell ref="V51:Y51"/>
    <mergeCell ref="Z51:AA51"/>
    <mergeCell ref="A52:C52"/>
    <mergeCell ref="D52:J52"/>
    <mergeCell ref="A57:C57"/>
    <mergeCell ref="D57:J57"/>
    <mergeCell ref="K57:L57"/>
    <mergeCell ref="M57:O57"/>
    <mergeCell ref="P57:U57"/>
    <mergeCell ref="V57:Y57"/>
    <mergeCell ref="Z57:AA57"/>
    <mergeCell ref="A76:B76"/>
    <mergeCell ref="C76:AA76"/>
    <mergeCell ref="A77:AA77"/>
    <mergeCell ref="A78:AA78"/>
    <mergeCell ref="A79:AA79"/>
    <mergeCell ref="A80:K80"/>
    <mergeCell ref="L80:R80"/>
    <mergeCell ref="S80:X80"/>
    <mergeCell ref="Y80:AA80"/>
    <mergeCell ref="A81:K81"/>
    <mergeCell ref="L81:R81"/>
    <mergeCell ref="S81:X81"/>
    <mergeCell ref="Y81:AA81"/>
    <mergeCell ref="A82:K83"/>
    <mergeCell ref="L82:R83"/>
    <mergeCell ref="S82:X8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39928-0230-47C5-A35C-9408CA7674D0}">
  <dimension ref="A1:AC86"/>
  <sheetViews>
    <sheetView topLeftCell="A34" zoomScaleNormal="100" workbookViewId="0">
      <selection activeCell="K31" sqref="K31:L31"/>
    </sheetView>
  </sheetViews>
  <sheetFormatPr defaultRowHeight="12.75" x14ac:dyDescent="0.2"/>
  <cols>
    <col min="1" max="2" width="4.7109375" style="130" bestFit="1" customWidth="1"/>
    <col min="3" max="3" width="1.85546875" style="130" bestFit="1" customWidth="1"/>
    <col min="4" max="5" width="2.85546875" style="130" bestFit="1" customWidth="1"/>
    <col min="6" max="6" width="1.85546875" style="130" bestFit="1" customWidth="1"/>
    <col min="7" max="7" width="4.7109375" style="130" bestFit="1" customWidth="1"/>
    <col min="8" max="8" width="5.5703125" style="130" bestFit="1" customWidth="1"/>
    <col min="9" max="9" width="9.28515625" style="130" bestFit="1" customWidth="1"/>
    <col min="10" max="10" width="8.42578125" style="130" bestFit="1" customWidth="1"/>
    <col min="11" max="11" width="4.7109375" style="130" bestFit="1" customWidth="1"/>
    <col min="12" max="12" width="1" style="130" bestFit="1" customWidth="1"/>
    <col min="13" max="13" width="3.7109375" style="130" bestFit="1" customWidth="1"/>
    <col min="14" max="14" width="1" style="130" bestFit="1" customWidth="1"/>
    <col min="15" max="15" width="2.85546875" style="130" bestFit="1" customWidth="1"/>
    <col min="16" max="16" width="1" style="130" bestFit="1" customWidth="1"/>
    <col min="17" max="17" width="3.7109375" style="130" bestFit="1" customWidth="1"/>
    <col min="18" max="18" width="1" style="130" bestFit="1" customWidth="1"/>
    <col min="19" max="19" width="2.85546875" style="130" bestFit="1" customWidth="1"/>
    <col min="20" max="20" width="1.85546875" style="130" bestFit="1" customWidth="1"/>
    <col min="21" max="22" width="1" style="130" bestFit="1" customWidth="1"/>
    <col min="23" max="23" width="5.5703125" style="130" bestFit="1" customWidth="1"/>
    <col min="24" max="24" width="1.85546875" style="130" bestFit="1" customWidth="1"/>
    <col min="25" max="25" width="2.85546875" style="130" bestFit="1" customWidth="1"/>
    <col min="26" max="26" width="1.85546875" style="130" bestFit="1" customWidth="1"/>
    <col min="27" max="27" width="9.28515625" style="130" bestFit="1" customWidth="1"/>
    <col min="28" max="256" width="9.140625" style="130"/>
    <col min="257" max="258" width="4.7109375" style="130" bestFit="1" customWidth="1"/>
    <col min="259" max="259" width="1.85546875" style="130" bestFit="1" customWidth="1"/>
    <col min="260" max="261" width="2.85546875" style="130" bestFit="1" customWidth="1"/>
    <col min="262" max="262" width="1.85546875" style="130" bestFit="1" customWidth="1"/>
    <col min="263" max="263" width="4.7109375" style="130" bestFit="1" customWidth="1"/>
    <col min="264" max="264" width="5.5703125" style="130" bestFit="1" customWidth="1"/>
    <col min="265" max="265" width="9.28515625" style="130" bestFit="1" customWidth="1"/>
    <col min="266" max="266" width="8.42578125" style="130" bestFit="1" customWidth="1"/>
    <col min="267" max="267" width="4.7109375" style="130" bestFit="1" customWidth="1"/>
    <col min="268" max="268" width="1" style="130" bestFit="1" customWidth="1"/>
    <col min="269" max="269" width="3.7109375" style="130" bestFit="1" customWidth="1"/>
    <col min="270" max="270" width="1" style="130" bestFit="1" customWidth="1"/>
    <col min="271" max="271" width="2.85546875" style="130" bestFit="1" customWidth="1"/>
    <col min="272" max="272" width="1" style="130" bestFit="1" customWidth="1"/>
    <col min="273" max="273" width="3.7109375" style="130" bestFit="1" customWidth="1"/>
    <col min="274" max="274" width="1" style="130" bestFit="1" customWidth="1"/>
    <col min="275" max="275" width="2.85546875" style="130" bestFit="1" customWidth="1"/>
    <col min="276" max="276" width="1.85546875" style="130" bestFit="1" customWidth="1"/>
    <col min="277" max="278" width="1" style="130" bestFit="1" customWidth="1"/>
    <col min="279" max="279" width="5.5703125" style="130" bestFit="1" customWidth="1"/>
    <col min="280" max="280" width="1.85546875" style="130" bestFit="1" customWidth="1"/>
    <col min="281" max="281" width="2.85546875" style="130" bestFit="1" customWidth="1"/>
    <col min="282" max="282" width="1.85546875" style="130" bestFit="1" customWidth="1"/>
    <col min="283" max="283" width="9.28515625" style="130" bestFit="1" customWidth="1"/>
    <col min="284" max="512" width="9.140625" style="130"/>
    <col min="513" max="514" width="4.7109375" style="130" bestFit="1" customWidth="1"/>
    <col min="515" max="515" width="1.85546875" style="130" bestFit="1" customWidth="1"/>
    <col min="516" max="517" width="2.85546875" style="130" bestFit="1" customWidth="1"/>
    <col min="518" max="518" width="1.85546875" style="130" bestFit="1" customWidth="1"/>
    <col min="519" max="519" width="4.7109375" style="130" bestFit="1" customWidth="1"/>
    <col min="520" max="520" width="5.5703125" style="130" bestFit="1" customWidth="1"/>
    <col min="521" max="521" width="9.28515625" style="130" bestFit="1" customWidth="1"/>
    <col min="522" max="522" width="8.42578125" style="130" bestFit="1" customWidth="1"/>
    <col min="523" max="523" width="4.7109375" style="130" bestFit="1" customWidth="1"/>
    <col min="524" max="524" width="1" style="130" bestFit="1" customWidth="1"/>
    <col min="525" max="525" width="3.7109375" style="130" bestFit="1" customWidth="1"/>
    <col min="526" max="526" width="1" style="130" bestFit="1" customWidth="1"/>
    <col min="527" max="527" width="2.85546875" style="130" bestFit="1" customWidth="1"/>
    <col min="528" max="528" width="1" style="130" bestFit="1" customWidth="1"/>
    <col min="529" max="529" width="3.7109375" style="130" bestFit="1" customWidth="1"/>
    <col min="530" max="530" width="1" style="130" bestFit="1" customWidth="1"/>
    <col min="531" max="531" width="2.85546875" style="130" bestFit="1" customWidth="1"/>
    <col min="532" max="532" width="1.85546875" style="130" bestFit="1" customWidth="1"/>
    <col min="533" max="534" width="1" style="130" bestFit="1" customWidth="1"/>
    <col min="535" max="535" width="5.5703125" style="130" bestFit="1" customWidth="1"/>
    <col min="536" max="536" width="1.85546875" style="130" bestFit="1" customWidth="1"/>
    <col min="537" max="537" width="2.85546875" style="130" bestFit="1" customWidth="1"/>
    <col min="538" max="538" width="1.85546875" style="130" bestFit="1" customWidth="1"/>
    <col min="539" max="539" width="9.28515625" style="130" bestFit="1" customWidth="1"/>
    <col min="540" max="768" width="9.140625" style="130"/>
    <col min="769" max="770" width="4.7109375" style="130" bestFit="1" customWidth="1"/>
    <col min="771" max="771" width="1.85546875" style="130" bestFit="1" customWidth="1"/>
    <col min="772" max="773" width="2.85546875" style="130" bestFit="1" customWidth="1"/>
    <col min="774" max="774" width="1.85546875" style="130" bestFit="1" customWidth="1"/>
    <col min="775" max="775" width="4.7109375" style="130" bestFit="1" customWidth="1"/>
    <col min="776" max="776" width="5.5703125" style="130" bestFit="1" customWidth="1"/>
    <col min="777" max="777" width="9.28515625" style="130" bestFit="1" customWidth="1"/>
    <col min="778" max="778" width="8.42578125" style="130" bestFit="1" customWidth="1"/>
    <col min="779" max="779" width="4.7109375" style="130" bestFit="1" customWidth="1"/>
    <col min="780" max="780" width="1" style="130" bestFit="1" customWidth="1"/>
    <col min="781" max="781" width="3.7109375" style="130" bestFit="1" customWidth="1"/>
    <col min="782" max="782" width="1" style="130" bestFit="1" customWidth="1"/>
    <col min="783" max="783" width="2.85546875" style="130" bestFit="1" customWidth="1"/>
    <col min="784" max="784" width="1" style="130" bestFit="1" customWidth="1"/>
    <col min="785" max="785" width="3.7109375" style="130" bestFit="1" customWidth="1"/>
    <col min="786" max="786" width="1" style="130" bestFit="1" customWidth="1"/>
    <col min="787" max="787" width="2.85546875" style="130" bestFit="1" customWidth="1"/>
    <col min="788" max="788" width="1.85546875" style="130" bestFit="1" customWidth="1"/>
    <col min="789" max="790" width="1" style="130" bestFit="1" customWidth="1"/>
    <col min="791" max="791" width="5.5703125" style="130" bestFit="1" customWidth="1"/>
    <col min="792" max="792" width="1.85546875" style="130" bestFit="1" customWidth="1"/>
    <col min="793" max="793" width="2.85546875" style="130" bestFit="1" customWidth="1"/>
    <col min="794" max="794" width="1.85546875" style="130" bestFit="1" customWidth="1"/>
    <col min="795" max="795" width="9.28515625" style="130" bestFit="1" customWidth="1"/>
    <col min="796" max="1024" width="9.140625" style="130"/>
    <col min="1025" max="1026" width="4.7109375" style="130" bestFit="1" customWidth="1"/>
    <col min="1027" max="1027" width="1.85546875" style="130" bestFit="1" customWidth="1"/>
    <col min="1028" max="1029" width="2.85546875" style="130" bestFit="1" customWidth="1"/>
    <col min="1030" max="1030" width="1.85546875" style="130" bestFit="1" customWidth="1"/>
    <col min="1031" max="1031" width="4.7109375" style="130" bestFit="1" customWidth="1"/>
    <col min="1032" max="1032" width="5.5703125" style="130" bestFit="1" customWidth="1"/>
    <col min="1033" max="1033" width="9.28515625" style="130" bestFit="1" customWidth="1"/>
    <col min="1034" max="1034" width="8.42578125" style="130" bestFit="1" customWidth="1"/>
    <col min="1035" max="1035" width="4.7109375" style="130" bestFit="1" customWidth="1"/>
    <col min="1036" max="1036" width="1" style="130" bestFit="1" customWidth="1"/>
    <col min="1037" max="1037" width="3.7109375" style="130" bestFit="1" customWidth="1"/>
    <col min="1038" max="1038" width="1" style="130" bestFit="1" customWidth="1"/>
    <col min="1039" max="1039" width="2.85546875" style="130" bestFit="1" customWidth="1"/>
    <col min="1040" max="1040" width="1" style="130" bestFit="1" customWidth="1"/>
    <col min="1041" max="1041" width="3.7109375" style="130" bestFit="1" customWidth="1"/>
    <col min="1042" max="1042" width="1" style="130" bestFit="1" customWidth="1"/>
    <col min="1043" max="1043" width="2.85546875" style="130" bestFit="1" customWidth="1"/>
    <col min="1044" max="1044" width="1.85546875" style="130" bestFit="1" customWidth="1"/>
    <col min="1045" max="1046" width="1" style="130" bestFit="1" customWidth="1"/>
    <col min="1047" max="1047" width="5.5703125" style="130" bestFit="1" customWidth="1"/>
    <col min="1048" max="1048" width="1.85546875" style="130" bestFit="1" customWidth="1"/>
    <col min="1049" max="1049" width="2.85546875" style="130" bestFit="1" customWidth="1"/>
    <col min="1050" max="1050" width="1.85546875" style="130" bestFit="1" customWidth="1"/>
    <col min="1051" max="1051" width="9.28515625" style="130" bestFit="1" customWidth="1"/>
    <col min="1052" max="1280" width="9.140625" style="130"/>
    <col min="1281" max="1282" width="4.7109375" style="130" bestFit="1" customWidth="1"/>
    <col min="1283" max="1283" width="1.85546875" style="130" bestFit="1" customWidth="1"/>
    <col min="1284" max="1285" width="2.85546875" style="130" bestFit="1" customWidth="1"/>
    <col min="1286" max="1286" width="1.85546875" style="130" bestFit="1" customWidth="1"/>
    <col min="1287" max="1287" width="4.7109375" style="130" bestFit="1" customWidth="1"/>
    <col min="1288" max="1288" width="5.5703125" style="130" bestFit="1" customWidth="1"/>
    <col min="1289" max="1289" width="9.28515625" style="130" bestFit="1" customWidth="1"/>
    <col min="1290" max="1290" width="8.42578125" style="130" bestFit="1" customWidth="1"/>
    <col min="1291" max="1291" width="4.7109375" style="130" bestFit="1" customWidth="1"/>
    <col min="1292" max="1292" width="1" style="130" bestFit="1" customWidth="1"/>
    <col min="1293" max="1293" width="3.7109375" style="130" bestFit="1" customWidth="1"/>
    <col min="1294" max="1294" width="1" style="130" bestFit="1" customWidth="1"/>
    <col min="1295" max="1295" width="2.85546875" style="130" bestFit="1" customWidth="1"/>
    <col min="1296" max="1296" width="1" style="130" bestFit="1" customWidth="1"/>
    <col min="1297" max="1297" width="3.7109375" style="130" bestFit="1" customWidth="1"/>
    <col min="1298" max="1298" width="1" style="130" bestFit="1" customWidth="1"/>
    <col min="1299" max="1299" width="2.85546875" style="130" bestFit="1" customWidth="1"/>
    <col min="1300" max="1300" width="1.85546875" style="130" bestFit="1" customWidth="1"/>
    <col min="1301" max="1302" width="1" style="130" bestFit="1" customWidth="1"/>
    <col min="1303" max="1303" width="5.5703125" style="130" bestFit="1" customWidth="1"/>
    <col min="1304" max="1304" width="1.85546875" style="130" bestFit="1" customWidth="1"/>
    <col min="1305" max="1305" width="2.85546875" style="130" bestFit="1" customWidth="1"/>
    <col min="1306" max="1306" width="1.85546875" style="130" bestFit="1" customWidth="1"/>
    <col min="1307" max="1307" width="9.28515625" style="130" bestFit="1" customWidth="1"/>
    <col min="1308" max="1536" width="9.140625" style="130"/>
    <col min="1537" max="1538" width="4.7109375" style="130" bestFit="1" customWidth="1"/>
    <col min="1539" max="1539" width="1.85546875" style="130" bestFit="1" customWidth="1"/>
    <col min="1540" max="1541" width="2.85546875" style="130" bestFit="1" customWidth="1"/>
    <col min="1542" max="1542" width="1.85546875" style="130" bestFit="1" customWidth="1"/>
    <col min="1543" max="1543" width="4.7109375" style="130" bestFit="1" customWidth="1"/>
    <col min="1544" max="1544" width="5.5703125" style="130" bestFit="1" customWidth="1"/>
    <col min="1545" max="1545" width="9.28515625" style="130" bestFit="1" customWidth="1"/>
    <col min="1546" max="1546" width="8.42578125" style="130" bestFit="1" customWidth="1"/>
    <col min="1547" max="1547" width="4.7109375" style="130" bestFit="1" customWidth="1"/>
    <col min="1548" max="1548" width="1" style="130" bestFit="1" customWidth="1"/>
    <col min="1549" max="1549" width="3.7109375" style="130" bestFit="1" customWidth="1"/>
    <col min="1550" max="1550" width="1" style="130" bestFit="1" customWidth="1"/>
    <col min="1551" max="1551" width="2.85546875" style="130" bestFit="1" customWidth="1"/>
    <col min="1552" max="1552" width="1" style="130" bestFit="1" customWidth="1"/>
    <col min="1553" max="1553" width="3.7109375" style="130" bestFit="1" customWidth="1"/>
    <col min="1554" max="1554" width="1" style="130" bestFit="1" customWidth="1"/>
    <col min="1555" max="1555" width="2.85546875" style="130" bestFit="1" customWidth="1"/>
    <col min="1556" max="1556" width="1.85546875" style="130" bestFit="1" customWidth="1"/>
    <col min="1557" max="1558" width="1" style="130" bestFit="1" customWidth="1"/>
    <col min="1559" max="1559" width="5.5703125" style="130" bestFit="1" customWidth="1"/>
    <col min="1560" max="1560" width="1.85546875" style="130" bestFit="1" customWidth="1"/>
    <col min="1561" max="1561" width="2.85546875" style="130" bestFit="1" customWidth="1"/>
    <col min="1562" max="1562" width="1.85546875" style="130" bestFit="1" customWidth="1"/>
    <col min="1563" max="1563" width="9.28515625" style="130" bestFit="1" customWidth="1"/>
    <col min="1564" max="1792" width="9.140625" style="130"/>
    <col min="1793" max="1794" width="4.7109375" style="130" bestFit="1" customWidth="1"/>
    <col min="1795" max="1795" width="1.85546875" style="130" bestFit="1" customWidth="1"/>
    <col min="1796" max="1797" width="2.85546875" style="130" bestFit="1" customWidth="1"/>
    <col min="1798" max="1798" width="1.85546875" style="130" bestFit="1" customWidth="1"/>
    <col min="1799" max="1799" width="4.7109375" style="130" bestFit="1" customWidth="1"/>
    <col min="1800" max="1800" width="5.5703125" style="130" bestFit="1" customWidth="1"/>
    <col min="1801" max="1801" width="9.28515625" style="130" bestFit="1" customWidth="1"/>
    <col min="1802" max="1802" width="8.42578125" style="130" bestFit="1" customWidth="1"/>
    <col min="1803" max="1803" width="4.7109375" style="130" bestFit="1" customWidth="1"/>
    <col min="1804" max="1804" width="1" style="130" bestFit="1" customWidth="1"/>
    <col min="1805" max="1805" width="3.7109375" style="130" bestFit="1" customWidth="1"/>
    <col min="1806" max="1806" width="1" style="130" bestFit="1" customWidth="1"/>
    <col min="1807" max="1807" width="2.85546875" style="130" bestFit="1" customWidth="1"/>
    <col min="1808" max="1808" width="1" style="130" bestFit="1" customWidth="1"/>
    <col min="1809" max="1809" width="3.7109375" style="130" bestFit="1" customWidth="1"/>
    <col min="1810" max="1810" width="1" style="130" bestFit="1" customWidth="1"/>
    <col min="1811" max="1811" width="2.85546875" style="130" bestFit="1" customWidth="1"/>
    <col min="1812" max="1812" width="1.85546875" style="130" bestFit="1" customWidth="1"/>
    <col min="1813" max="1814" width="1" style="130" bestFit="1" customWidth="1"/>
    <col min="1815" max="1815" width="5.5703125" style="130" bestFit="1" customWidth="1"/>
    <col min="1816" max="1816" width="1.85546875" style="130" bestFit="1" customWidth="1"/>
    <col min="1817" max="1817" width="2.85546875" style="130" bestFit="1" customWidth="1"/>
    <col min="1818" max="1818" width="1.85546875" style="130" bestFit="1" customWidth="1"/>
    <col min="1819" max="1819" width="9.28515625" style="130" bestFit="1" customWidth="1"/>
    <col min="1820" max="2048" width="9.140625" style="130"/>
    <col min="2049" max="2050" width="4.7109375" style="130" bestFit="1" customWidth="1"/>
    <col min="2051" max="2051" width="1.85546875" style="130" bestFit="1" customWidth="1"/>
    <col min="2052" max="2053" width="2.85546875" style="130" bestFit="1" customWidth="1"/>
    <col min="2054" max="2054" width="1.85546875" style="130" bestFit="1" customWidth="1"/>
    <col min="2055" max="2055" width="4.7109375" style="130" bestFit="1" customWidth="1"/>
    <col min="2056" max="2056" width="5.5703125" style="130" bestFit="1" customWidth="1"/>
    <col min="2057" max="2057" width="9.28515625" style="130" bestFit="1" customWidth="1"/>
    <col min="2058" max="2058" width="8.42578125" style="130" bestFit="1" customWidth="1"/>
    <col min="2059" max="2059" width="4.7109375" style="130" bestFit="1" customWidth="1"/>
    <col min="2060" max="2060" width="1" style="130" bestFit="1" customWidth="1"/>
    <col min="2061" max="2061" width="3.7109375" style="130" bestFit="1" customWidth="1"/>
    <col min="2062" max="2062" width="1" style="130" bestFit="1" customWidth="1"/>
    <col min="2063" max="2063" width="2.85546875" style="130" bestFit="1" customWidth="1"/>
    <col min="2064" max="2064" width="1" style="130" bestFit="1" customWidth="1"/>
    <col min="2065" max="2065" width="3.7109375" style="130" bestFit="1" customWidth="1"/>
    <col min="2066" max="2066" width="1" style="130" bestFit="1" customWidth="1"/>
    <col min="2067" max="2067" width="2.85546875" style="130" bestFit="1" customWidth="1"/>
    <col min="2068" max="2068" width="1.85546875" style="130" bestFit="1" customWidth="1"/>
    <col min="2069" max="2070" width="1" style="130" bestFit="1" customWidth="1"/>
    <col min="2071" max="2071" width="5.5703125" style="130" bestFit="1" customWidth="1"/>
    <col min="2072" max="2072" width="1.85546875" style="130" bestFit="1" customWidth="1"/>
    <col min="2073" max="2073" width="2.85546875" style="130" bestFit="1" customWidth="1"/>
    <col min="2074" max="2074" width="1.85546875" style="130" bestFit="1" customWidth="1"/>
    <col min="2075" max="2075" width="9.28515625" style="130" bestFit="1" customWidth="1"/>
    <col min="2076" max="2304" width="9.140625" style="130"/>
    <col min="2305" max="2306" width="4.7109375" style="130" bestFit="1" customWidth="1"/>
    <col min="2307" max="2307" width="1.85546875" style="130" bestFit="1" customWidth="1"/>
    <col min="2308" max="2309" width="2.85546875" style="130" bestFit="1" customWidth="1"/>
    <col min="2310" max="2310" width="1.85546875" style="130" bestFit="1" customWidth="1"/>
    <col min="2311" max="2311" width="4.7109375" style="130" bestFit="1" customWidth="1"/>
    <col min="2312" max="2312" width="5.5703125" style="130" bestFit="1" customWidth="1"/>
    <col min="2313" max="2313" width="9.28515625" style="130" bestFit="1" customWidth="1"/>
    <col min="2314" max="2314" width="8.42578125" style="130" bestFit="1" customWidth="1"/>
    <col min="2315" max="2315" width="4.7109375" style="130" bestFit="1" customWidth="1"/>
    <col min="2316" max="2316" width="1" style="130" bestFit="1" customWidth="1"/>
    <col min="2317" max="2317" width="3.7109375" style="130" bestFit="1" customWidth="1"/>
    <col min="2318" max="2318" width="1" style="130" bestFit="1" customWidth="1"/>
    <col min="2319" max="2319" width="2.85546875" style="130" bestFit="1" customWidth="1"/>
    <col min="2320" max="2320" width="1" style="130" bestFit="1" customWidth="1"/>
    <col min="2321" max="2321" width="3.7109375" style="130" bestFit="1" customWidth="1"/>
    <col min="2322" max="2322" width="1" style="130" bestFit="1" customWidth="1"/>
    <col min="2323" max="2323" width="2.85546875" style="130" bestFit="1" customWidth="1"/>
    <col min="2324" max="2324" width="1.85546875" style="130" bestFit="1" customWidth="1"/>
    <col min="2325" max="2326" width="1" style="130" bestFit="1" customWidth="1"/>
    <col min="2327" max="2327" width="5.5703125" style="130" bestFit="1" customWidth="1"/>
    <col min="2328" max="2328" width="1.85546875" style="130" bestFit="1" customWidth="1"/>
    <col min="2329" max="2329" width="2.85546875" style="130" bestFit="1" customWidth="1"/>
    <col min="2330" max="2330" width="1.85546875" style="130" bestFit="1" customWidth="1"/>
    <col min="2331" max="2331" width="9.28515625" style="130" bestFit="1" customWidth="1"/>
    <col min="2332" max="2560" width="9.140625" style="130"/>
    <col min="2561" max="2562" width="4.7109375" style="130" bestFit="1" customWidth="1"/>
    <col min="2563" max="2563" width="1.85546875" style="130" bestFit="1" customWidth="1"/>
    <col min="2564" max="2565" width="2.85546875" style="130" bestFit="1" customWidth="1"/>
    <col min="2566" max="2566" width="1.85546875" style="130" bestFit="1" customWidth="1"/>
    <col min="2567" max="2567" width="4.7109375" style="130" bestFit="1" customWidth="1"/>
    <col min="2568" max="2568" width="5.5703125" style="130" bestFit="1" customWidth="1"/>
    <col min="2569" max="2569" width="9.28515625" style="130" bestFit="1" customWidth="1"/>
    <col min="2570" max="2570" width="8.42578125" style="130" bestFit="1" customWidth="1"/>
    <col min="2571" max="2571" width="4.7109375" style="130" bestFit="1" customWidth="1"/>
    <col min="2572" max="2572" width="1" style="130" bestFit="1" customWidth="1"/>
    <col min="2573" max="2573" width="3.7109375" style="130" bestFit="1" customWidth="1"/>
    <col min="2574" max="2574" width="1" style="130" bestFit="1" customWidth="1"/>
    <col min="2575" max="2575" width="2.85546875" style="130" bestFit="1" customWidth="1"/>
    <col min="2576" max="2576" width="1" style="130" bestFit="1" customWidth="1"/>
    <col min="2577" max="2577" width="3.7109375" style="130" bestFit="1" customWidth="1"/>
    <col min="2578" max="2578" width="1" style="130" bestFit="1" customWidth="1"/>
    <col min="2579" max="2579" width="2.85546875" style="130" bestFit="1" customWidth="1"/>
    <col min="2580" max="2580" width="1.85546875" style="130" bestFit="1" customWidth="1"/>
    <col min="2581" max="2582" width="1" style="130" bestFit="1" customWidth="1"/>
    <col min="2583" max="2583" width="5.5703125" style="130" bestFit="1" customWidth="1"/>
    <col min="2584" max="2584" width="1.85546875" style="130" bestFit="1" customWidth="1"/>
    <col min="2585" max="2585" width="2.85546875" style="130" bestFit="1" customWidth="1"/>
    <col min="2586" max="2586" width="1.85546875" style="130" bestFit="1" customWidth="1"/>
    <col min="2587" max="2587" width="9.28515625" style="130" bestFit="1" customWidth="1"/>
    <col min="2588" max="2816" width="9.140625" style="130"/>
    <col min="2817" max="2818" width="4.7109375" style="130" bestFit="1" customWidth="1"/>
    <col min="2819" max="2819" width="1.85546875" style="130" bestFit="1" customWidth="1"/>
    <col min="2820" max="2821" width="2.85546875" style="130" bestFit="1" customWidth="1"/>
    <col min="2822" max="2822" width="1.85546875" style="130" bestFit="1" customWidth="1"/>
    <col min="2823" max="2823" width="4.7109375" style="130" bestFit="1" customWidth="1"/>
    <col min="2824" max="2824" width="5.5703125" style="130" bestFit="1" customWidth="1"/>
    <col min="2825" max="2825" width="9.28515625" style="130" bestFit="1" customWidth="1"/>
    <col min="2826" max="2826" width="8.42578125" style="130" bestFit="1" customWidth="1"/>
    <col min="2827" max="2827" width="4.7109375" style="130" bestFit="1" customWidth="1"/>
    <col min="2828" max="2828" width="1" style="130" bestFit="1" customWidth="1"/>
    <col min="2829" max="2829" width="3.7109375" style="130" bestFit="1" customWidth="1"/>
    <col min="2830" max="2830" width="1" style="130" bestFit="1" customWidth="1"/>
    <col min="2831" max="2831" width="2.85546875" style="130" bestFit="1" customWidth="1"/>
    <col min="2832" max="2832" width="1" style="130" bestFit="1" customWidth="1"/>
    <col min="2833" max="2833" width="3.7109375" style="130" bestFit="1" customWidth="1"/>
    <col min="2834" max="2834" width="1" style="130" bestFit="1" customWidth="1"/>
    <col min="2835" max="2835" width="2.85546875" style="130" bestFit="1" customWidth="1"/>
    <col min="2836" max="2836" width="1.85546875" style="130" bestFit="1" customWidth="1"/>
    <col min="2837" max="2838" width="1" style="130" bestFit="1" customWidth="1"/>
    <col min="2839" max="2839" width="5.5703125" style="130" bestFit="1" customWidth="1"/>
    <col min="2840" max="2840" width="1.85546875" style="130" bestFit="1" customWidth="1"/>
    <col min="2841" max="2841" width="2.85546875" style="130" bestFit="1" customWidth="1"/>
    <col min="2842" max="2842" width="1.85546875" style="130" bestFit="1" customWidth="1"/>
    <col min="2843" max="2843" width="9.28515625" style="130" bestFit="1" customWidth="1"/>
    <col min="2844" max="3072" width="9.140625" style="130"/>
    <col min="3073" max="3074" width="4.7109375" style="130" bestFit="1" customWidth="1"/>
    <col min="3075" max="3075" width="1.85546875" style="130" bestFit="1" customWidth="1"/>
    <col min="3076" max="3077" width="2.85546875" style="130" bestFit="1" customWidth="1"/>
    <col min="3078" max="3078" width="1.85546875" style="130" bestFit="1" customWidth="1"/>
    <col min="3079" max="3079" width="4.7109375" style="130" bestFit="1" customWidth="1"/>
    <col min="3080" max="3080" width="5.5703125" style="130" bestFit="1" customWidth="1"/>
    <col min="3081" max="3081" width="9.28515625" style="130" bestFit="1" customWidth="1"/>
    <col min="3082" max="3082" width="8.42578125" style="130" bestFit="1" customWidth="1"/>
    <col min="3083" max="3083" width="4.7109375" style="130" bestFit="1" customWidth="1"/>
    <col min="3084" max="3084" width="1" style="130" bestFit="1" customWidth="1"/>
    <col min="3085" max="3085" width="3.7109375" style="130" bestFit="1" customWidth="1"/>
    <col min="3086" max="3086" width="1" style="130" bestFit="1" customWidth="1"/>
    <col min="3087" max="3087" width="2.85546875" style="130" bestFit="1" customWidth="1"/>
    <col min="3088" max="3088" width="1" style="130" bestFit="1" customWidth="1"/>
    <col min="3089" max="3089" width="3.7109375" style="130" bestFit="1" customWidth="1"/>
    <col min="3090" max="3090" width="1" style="130" bestFit="1" customWidth="1"/>
    <col min="3091" max="3091" width="2.85546875" style="130" bestFit="1" customWidth="1"/>
    <col min="3092" max="3092" width="1.85546875" style="130" bestFit="1" customWidth="1"/>
    <col min="3093" max="3094" width="1" style="130" bestFit="1" customWidth="1"/>
    <col min="3095" max="3095" width="5.5703125" style="130" bestFit="1" customWidth="1"/>
    <col min="3096" max="3096" width="1.85546875" style="130" bestFit="1" customWidth="1"/>
    <col min="3097" max="3097" width="2.85546875" style="130" bestFit="1" customWidth="1"/>
    <col min="3098" max="3098" width="1.85546875" style="130" bestFit="1" customWidth="1"/>
    <col min="3099" max="3099" width="9.28515625" style="130" bestFit="1" customWidth="1"/>
    <col min="3100" max="3328" width="9.140625" style="130"/>
    <col min="3329" max="3330" width="4.7109375" style="130" bestFit="1" customWidth="1"/>
    <col min="3331" max="3331" width="1.85546875" style="130" bestFit="1" customWidth="1"/>
    <col min="3332" max="3333" width="2.85546875" style="130" bestFit="1" customWidth="1"/>
    <col min="3334" max="3334" width="1.85546875" style="130" bestFit="1" customWidth="1"/>
    <col min="3335" max="3335" width="4.7109375" style="130" bestFit="1" customWidth="1"/>
    <col min="3336" max="3336" width="5.5703125" style="130" bestFit="1" customWidth="1"/>
    <col min="3337" max="3337" width="9.28515625" style="130" bestFit="1" customWidth="1"/>
    <col min="3338" max="3338" width="8.42578125" style="130" bestFit="1" customWidth="1"/>
    <col min="3339" max="3339" width="4.7109375" style="130" bestFit="1" customWidth="1"/>
    <col min="3340" max="3340" width="1" style="130" bestFit="1" customWidth="1"/>
    <col min="3341" max="3341" width="3.7109375" style="130" bestFit="1" customWidth="1"/>
    <col min="3342" max="3342" width="1" style="130" bestFit="1" customWidth="1"/>
    <col min="3343" max="3343" width="2.85546875" style="130" bestFit="1" customWidth="1"/>
    <col min="3344" max="3344" width="1" style="130" bestFit="1" customWidth="1"/>
    <col min="3345" max="3345" width="3.7109375" style="130" bestFit="1" customWidth="1"/>
    <col min="3346" max="3346" width="1" style="130" bestFit="1" customWidth="1"/>
    <col min="3347" max="3347" width="2.85546875" style="130" bestFit="1" customWidth="1"/>
    <col min="3348" max="3348" width="1.85546875" style="130" bestFit="1" customWidth="1"/>
    <col min="3349" max="3350" width="1" style="130" bestFit="1" customWidth="1"/>
    <col min="3351" max="3351" width="5.5703125" style="130" bestFit="1" customWidth="1"/>
    <col min="3352" max="3352" width="1.85546875" style="130" bestFit="1" customWidth="1"/>
    <col min="3353" max="3353" width="2.85546875" style="130" bestFit="1" customWidth="1"/>
    <col min="3354" max="3354" width="1.85546875" style="130" bestFit="1" customWidth="1"/>
    <col min="3355" max="3355" width="9.28515625" style="130" bestFit="1" customWidth="1"/>
    <col min="3356" max="3584" width="9.140625" style="130"/>
    <col min="3585" max="3586" width="4.7109375" style="130" bestFit="1" customWidth="1"/>
    <col min="3587" max="3587" width="1.85546875" style="130" bestFit="1" customWidth="1"/>
    <col min="3588" max="3589" width="2.85546875" style="130" bestFit="1" customWidth="1"/>
    <col min="3590" max="3590" width="1.85546875" style="130" bestFit="1" customWidth="1"/>
    <col min="3591" max="3591" width="4.7109375" style="130" bestFit="1" customWidth="1"/>
    <col min="3592" max="3592" width="5.5703125" style="130" bestFit="1" customWidth="1"/>
    <col min="3593" max="3593" width="9.28515625" style="130" bestFit="1" customWidth="1"/>
    <col min="3594" max="3594" width="8.42578125" style="130" bestFit="1" customWidth="1"/>
    <col min="3595" max="3595" width="4.7109375" style="130" bestFit="1" customWidth="1"/>
    <col min="3596" max="3596" width="1" style="130" bestFit="1" customWidth="1"/>
    <col min="3597" max="3597" width="3.7109375" style="130" bestFit="1" customWidth="1"/>
    <col min="3598" max="3598" width="1" style="130" bestFit="1" customWidth="1"/>
    <col min="3599" max="3599" width="2.85546875" style="130" bestFit="1" customWidth="1"/>
    <col min="3600" max="3600" width="1" style="130" bestFit="1" customWidth="1"/>
    <col min="3601" max="3601" width="3.7109375" style="130" bestFit="1" customWidth="1"/>
    <col min="3602" max="3602" width="1" style="130" bestFit="1" customWidth="1"/>
    <col min="3603" max="3603" width="2.85546875" style="130" bestFit="1" customWidth="1"/>
    <col min="3604" max="3604" width="1.85546875" style="130" bestFit="1" customWidth="1"/>
    <col min="3605" max="3606" width="1" style="130" bestFit="1" customWidth="1"/>
    <col min="3607" max="3607" width="5.5703125" style="130" bestFit="1" customWidth="1"/>
    <col min="3608" max="3608" width="1.85546875" style="130" bestFit="1" customWidth="1"/>
    <col min="3609" max="3609" width="2.85546875" style="130" bestFit="1" customWidth="1"/>
    <col min="3610" max="3610" width="1.85546875" style="130" bestFit="1" customWidth="1"/>
    <col min="3611" max="3611" width="9.28515625" style="130" bestFit="1" customWidth="1"/>
    <col min="3612" max="3840" width="9.140625" style="130"/>
    <col min="3841" max="3842" width="4.7109375" style="130" bestFit="1" customWidth="1"/>
    <col min="3843" max="3843" width="1.85546875" style="130" bestFit="1" customWidth="1"/>
    <col min="3844" max="3845" width="2.85546875" style="130" bestFit="1" customWidth="1"/>
    <col min="3846" max="3846" width="1.85546875" style="130" bestFit="1" customWidth="1"/>
    <col min="3847" max="3847" width="4.7109375" style="130" bestFit="1" customWidth="1"/>
    <col min="3848" max="3848" width="5.5703125" style="130" bestFit="1" customWidth="1"/>
    <col min="3849" max="3849" width="9.28515625" style="130" bestFit="1" customWidth="1"/>
    <col min="3850" max="3850" width="8.42578125" style="130" bestFit="1" customWidth="1"/>
    <col min="3851" max="3851" width="4.7109375" style="130" bestFit="1" customWidth="1"/>
    <col min="3852" max="3852" width="1" style="130" bestFit="1" customWidth="1"/>
    <col min="3853" max="3853" width="3.7109375" style="130" bestFit="1" customWidth="1"/>
    <col min="3854" max="3854" width="1" style="130" bestFit="1" customWidth="1"/>
    <col min="3855" max="3855" width="2.85546875" style="130" bestFit="1" customWidth="1"/>
    <col min="3856" max="3856" width="1" style="130" bestFit="1" customWidth="1"/>
    <col min="3857" max="3857" width="3.7109375" style="130" bestFit="1" customWidth="1"/>
    <col min="3858" max="3858" width="1" style="130" bestFit="1" customWidth="1"/>
    <col min="3859" max="3859" width="2.85546875" style="130" bestFit="1" customWidth="1"/>
    <col min="3860" max="3860" width="1.85546875" style="130" bestFit="1" customWidth="1"/>
    <col min="3861" max="3862" width="1" style="130" bestFit="1" customWidth="1"/>
    <col min="3863" max="3863" width="5.5703125" style="130" bestFit="1" customWidth="1"/>
    <col min="3864" max="3864" width="1.85546875" style="130" bestFit="1" customWidth="1"/>
    <col min="3865" max="3865" width="2.85546875" style="130" bestFit="1" customWidth="1"/>
    <col min="3866" max="3866" width="1.85546875" style="130" bestFit="1" customWidth="1"/>
    <col min="3867" max="3867" width="9.28515625" style="130" bestFit="1" customWidth="1"/>
    <col min="3868" max="4096" width="9.140625" style="130"/>
    <col min="4097" max="4098" width="4.7109375" style="130" bestFit="1" customWidth="1"/>
    <col min="4099" max="4099" width="1.85546875" style="130" bestFit="1" customWidth="1"/>
    <col min="4100" max="4101" width="2.85546875" style="130" bestFit="1" customWidth="1"/>
    <col min="4102" max="4102" width="1.85546875" style="130" bestFit="1" customWidth="1"/>
    <col min="4103" max="4103" width="4.7109375" style="130" bestFit="1" customWidth="1"/>
    <col min="4104" max="4104" width="5.5703125" style="130" bestFit="1" customWidth="1"/>
    <col min="4105" max="4105" width="9.28515625" style="130" bestFit="1" customWidth="1"/>
    <col min="4106" max="4106" width="8.42578125" style="130" bestFit="1" customWidth="1"/>
    <col min="4107" max="4107" width="4.7109375" style="130" bestFit="1" customWidth="1"/>
    <col min="4108" max="4108" width="1" style="130" bestFit="1" customWidth="1"/>
    <col min="4109" max="4109" width="3.7109375" style="130" bestFit="1" customWidth="1"/>
    <col min="4110" max="4110" width="1" style="130" bestFit="1" customWidth="1"/>
    <col min="4111" max="4111" width="2.85546875" style="130" bestFit="1" customWidth="1"/>
    <col min="4112" max="4112" width="1" style="130" bestFit="1" customWidth="1"/>
    <col min="4113" max="4113" width="3.7109375" style="130" bestFit="1" customWidth="1"/>
    <col min="4114" max="4114" width="1" style="130" bestFit="1" customWidth="1"/>
    <col min="4115" max="4115" width="2.85546875" style="130" bestFit="1" customWidth="1"/>
    <col min="4116" max="4116" width="1.85546875" style="130" bestFit="1" customWidth="1"/>
    <col min="4117" max="4118" width="1" style="130" bestFit="1" customWidth="1"/>
    <col min="4119" max="4119" width="5.5703125" style="130" bestFit="1" customWidth="1"/>
    <col min="4120" max="4120" width="1.85546875" style="130" bestFit="1" customWidth="1"/>
    <col min="4121" max="4121" width="2.85546875" style="130" bestFit="1" customWidth="1"/>
    <col min="4122" max="4122" width="1.85546875" style="130" bestFit="1" customWidth="1"/>
    <col min="4123" max="4123" width="9.28515625" style="130" bestFit="1" customWidth="1"/>
    <col min="4124" max="4352" width="9.140625" style="130"/>
    <col min="4353" max="4354" width="4.7109375" style="130" bestFit="1" customWidth="1"/>
    <col min="4355" max="4355" width="1.85546875" style="130" bestFit="1" customWidth="1"/>
    <col min="4356" max="4357" width="2.85546875" style="130" bestFit="1" customWidth="1"/>
    <col min="4358" max="4358" width="1.85546875" style="130" bestFit="1" customWidth="1"/>
    <col min="4359" max="4359" width="4.7109375" style="130" bestFit="1" customWidth="1"/>
    <col min="4360" max="4360" width="5.5703125" style="130" bestFit="1" customWidth="1"/>
    <col min="4361" max="4361" width="9.28515625" style="130" bestFit="1" customWidth="1"/>
    <col min="4362" max="4362" width="8.42578125" style="130" bestFit="1" customWidth="1"/>
    <col min="4363" max="4363" width="4.7109375" style="130" bestFit="1" customWidth="1"/>
    <col min="4364" max="4364" width="1" style="130" bestFit="1" customWidth="1"/>
    <col min="4365" max="4365" width="3.7109375" style="130" bestFit="1" customWidth="1"/>
    <col min="4366" max="4366" width="1" style="130" bestFit="1" customWidth="1"/>
    <col min="4367" max="4367" width="2.85546875" style="130" bestFit="1" customWidth="1"/>
    <col min="4368" max="4368" width="1" style="130" bestFit="1" customWidth="1"/>
    <col min="4369" max="4369" width="3.7109375" style="130" bestFit="1" customWidth="1"/>
    <col min="4370" max="4370" width="1" style="130" bestFit="1" customWidth="1"/>
    <col min="4371" max="4371" width="2.85546875" style="130" bestFit="1" customWidth="1"/>
    <col min="4372" max="4372" width="1.85546875" style="130" bestFit="1" customWidth="1"/>
    <col min="4373" max="4374" width="1" style="130" bestFit="1" customWidth="1"/>
    <col min="4375" max="4375" width="5.5703125" style="130" bestFit="1" customWidth="1"/>
    <col min="4376" max="4376" width="1.85546875" style="130" bestFit="1" customWidth="1"/>
    <col min="4377" max="4377" width="2.85546875" style="130" bestFit="1" customWidth="1"/>
    <col min="4378" max="4378" width="1.85546875" style="130" bestFit="1" customWidth="1"/>
    <col min="4379" max="4379" width="9.28515625" style="130" bestFit="1" customWidth="1"/>
    <col min="4380" max="4608" width="9.140625" style="130"/>
    <col min="4609" max="4610" width="4.7109375" style="130" bestFit="1" customWidth="1"/>
    <col min="4611" max="4611" width="1.85546875" style="130" bestFit="1" customWidth="1"/>
    <col min="4612" max="4613" width="2.85546875" style="130" bestFit="1" customWidth="1"/>
    <col min="4614" max="4614" width="1.85546875" style="130" bestFit="1" customWidth="1"/>
    <col min="4615" max="4615" width="4.7109375" style="130" bestFit="1" customWidth="1"/>
    <col min="4616" max="4616" width="5.5703125" style="130" bestFit="1" customWidth="1"/>
    <col min="4617" max="4617" width="9.28515625" style="130" bestFit="1" customWidth="1"/>
    <col min="4618" max="4618" width="8.42578125" style="130" bestFit="1" customWidth="1"/>
    <col min="4619" max="4619" width="4.7109375" style="130" bestFit="1" customWidth="1"/>
    <col min="4620" max="4620" width="1" style="130" bestFit="1" customWidth="1"/>
    <col min="4621" max="4621" width="3.7109375" style="130" bestFit="1" customWidth="1"/>
    <col min="4622" max="4622" width="1" style="130" bestFit="1" customWidth="1"/>
    <col min="4623" max="4623" width="2.85546875" style="130" bestFit="1" customWidth="1"/>
    <col min="4624" max="4624" width="1" style="130" bestFit="1" customWidth="1"/>
    <col min="4625" max="4625" width="3.7109375" style="130" bestFit="1" customWidth="1"/>
    <col min="4626" max="4626" width="1" style="130" bestFit="1" customWidth="1"/>
    <col min="4627" max="4627" width="2.85546875" style="130" bestFit="1" customWidth="1"/>
    <col min="4628" max="4628" width="1.85546875" style="130" bestFit="1" customWidth="1"/>
    <col min="4629" max="4630" width="1" style="130" bestFit="1" customWidth="1"/>
    <col min="4631" max="4631" width="5.5703125" style="130" bestFit="1" customWidth="1"/>
    <col min="4632" max="4632" width="1.85546875" style="130" bestFit="1" customWidth="1"/>
    <col min="4633" max="4633" width="2.85546875" style="130" bestFit="1" customWidth="1"/>
    <col min="4634" max="4634" width="1.85546875" style="130" bestFit="1" customWidth="1"/>
    <col min="4635" max="4635" width="9.28515625" style="130" bestFit="1" customWidth="1"/>
    <col min="4636" max="4864" width="9.140625" style="130"/>
    <col min="4865" max="4866" width="4.7109375" style="130" bestFit="1" customWidth="1"/>
    <col min="4867" max="4867" width="1.85546875" style="130" bestFit="1" customWidth="1"/>
    <col min="4868" max="4869" width="2.85546875" style="130" bestFit="1" customWidth="1"/>
    <col min="4870" max="4870" width="1.85546875" style="130" bestFit="1" customWidth="1"/>
    <col min="4871" max="4871" width="4.7109375" style="130" bestFit="1" customWidth="1"/>
    <col min="4872" max="4872" width="5.5703125" style="130" bestFit="1" customWidth="1"/>
    <col min="4873" max="4873" width="9.28515625" style="130" bestFit="1" customWidth="1"/>
    <col min="4874" max="4874" width="8.42578125" style="130" bestFit="1" customWidth="1"/>
    <col min="4875" max="4875" width="4.7109375" style="130" bestFit="1" customWidth="1"/>
    <col min="4876" max="4876" width="1" style="130" bestFit="1" customWidth="1"/>
    <col min="4877" max="4877" width="3.7109375" style="130" bestFit="1" customWidth="1"/>
    <col min="4878" max="4878" width="1" style="130" bestFit="1" customWidth="1"/>
    <col min="4879" max="4879" width="2.85546875" style="130" bestFit="1" customWidth="1"/>
    <col min="4880" max="4880" width="1" style="130" bestFit="1" customWidth="1"/>
    <col min="4881" max="4881" width="3.7109375" style="130" bestFit="1" customWidth="1"/>
    <col min="4882" max="4882" width="1" style="130" bestFit="1" customWidth="1"/>
    <col min="4883" max="4883" width="2.85546875" style="130" bestFit="1" customWidth="1"/>
    <col min="4884" max="4884" width="1.85546875" style="130" bestFit="1" customWidth="1"/>
    <col min="4885" max="4886" width="1" style="130" bestFit="1" customWidth="1"/>
    <col min="4887" max="4887" width="5.5703125" style="130" bestFit="1" customWidth="1"/>
    <col min="4888" max="4888" width="1.85546875" style="130" bestFit="1" customWidth="1"/>
    <col min="4889" max="4889" width="2.85546875" style="130" bestFit="1" customWidth="1"/>
    <col min="4890" max="4890" width="1.85546875" style="130" bestFit="1" customWidth="1"/>
    <col min="4891" max="4891" width="9.28515625" style="130" bestFit="1" customWidth="1"/>
    <col min="4892" max="5120" width="9.140625" style="130"/>
    <col min="5121" max="5122" width="4.7109375" style="130" bestFit="1" customWidth="1"/>
    <col min="5123" max="5123" width="1.85546875" style="130" bestFit="1" customWidth="1"/>
    <col min="5124" max="5125" width="2.85546875" style="130" bestFit="1" customWidth="1"/>
    <col min="5126" max="5126" width="1.85546875" style="130" bestFit="1" customWidth="1"/>
    <col min="5127" max="5127" width="4.7109375" style="130" bestFit="1" customWidth="1"/>
    <col min="5128" max="5128" width="5.5703125" style="130" bestFit="1" customWidth="1"/>
    <col min="5129" max="5129" width="9.28515625" style="130" bestFit="1" customWidth="1"/>
    <col min="5130" max="5130" width="8.42578125" style="130" bestFit="1" customWidth="1"/>
    <col min="5131" max="5131" width="4.7109375" style="130" bestFit="1" customWidth="1"/>
    <col min="5132" max="5132" width="1" style="130" bestFit="1" customWidth="1"/>
    <col min="5133" max="5133" width="3.7109375" style="130" bestFit="1" customWidth="1"/>
    <col min="5134" max="5134" width="1" style="130" bestFit="1" customWidth="1"/>
    <col min="5135" max="5135" width="2.85546875" style="130" bestFit="1" customWidth="1"/>
    <col min="5136" max="5136" width="1" style="130" bestFit="1" customWidth="1"/>
    <col min="5137" max="5137" width="3.7109375" style="130" bestFit="1" customWidth="1"/>
    <col min="5138" max="5138" width="1" style="130" bestFit="1" customWidth="1"/>
    <col min="5139" max="5139" width="2.85546875" style="130" bestFit="1" customWidth="1"/>
    <col min="5140" max="5140" width="1.85546875" style="130" bestFit="1" customWidth="1"/>
    <col min="5141" max="5142" width="1" style="130" bestFit="1" customWidth="1"/>
    <col min="5143" max="5143" width="5.5703125" style="130" bestFit="1" customWidth="1"/>
    <col min="5144" max="5144" width="1.85546875" style="130" bestFit="1" customWidth="1"/>
    <col min="5145" max="5145" width="2.85546875" style="130" bestFit="1" customWidth="1"/>
    <col min="5146" max="5146" width="1.85546875" style="130" bestFit="1" customWidth="1"/>
    <col min="5147" max="5147" width="9.28515625" style="130" bestFit="1" customWidth="1"/>
    <col min="5148" max="5376" width="9.140625" style="130"/>
    <col min="5377" max="5378" width="4.7109375" style="130" bestFit="1" customWidth="1"/>
    <col min="5379" max="5379" width="1.85546875" style="130" bestFit="1" customWidth="1"/>
    <col min="5380" max="5381" width="2.85546875" style="130" bestFit="1" customWidth="1"/>
    <col min="5382" max="5382" width="1.85546875" style="130" bestFit="1" customWidth="1"/>
    <col min="5383" max="5383" width="4.7109375" style="130" bestFit="1" customWidth="1"/>
    <col min="5384" max="5384" width="5.5703125" style="130" bestFit="1" customWidth="1"/>
    <col min="5385" max="5385" width="9.28515625" style="130" bestFit="1" customWidth="1"/>
    <col min="5386" max="5386" width="8.42578125" style="130" bestFit="1" customWidth="1"/>
    <col min="5387" max="5387" width="4.7109375" style="130" bestFit="1" customWidth="1"/>
    <col min="5388" max="5388" width="1" style="130" bestFit="1" customWidth="1"/>
    <col min="5389" max="5389" width="3.7109375" style="130" bestFit="1" customWidth="1"/>
    <col min="5390" max="5390" width="1" style="130" bestFit="1" customWidth="1"/>
    <col min="5391" max="5391" width="2.85546875" style="130" bestFit="1" customWidth="1"/>
    <col min="5392" max="5392" width="1" style="130" bestFit="1" customWidth="1"/>
    <col min="5393" max="5393" width="3.7109375" style="130" bestFit="1" customWidth="1"/>
    <col min="5394" max="5394" width="1" style="130" bestFit="1" customWidth="1"/>
    <col min="5395" max="5395" width="2.85546875" style="130" bestFit="1" customWidth="1"/>
    <col min="5396" max="5396" width="1.85546875" style="130" bestFit="1" customWidth="1"/>
    <col min="5397" max="5398" width="1" style="130" bestFit="1" customWidth="1"/>
    <col min="5399" max="5399" width="5.5703125" style="130" bestFit="1" customWidth="1"/>
    <col min="5400" max="5400" width="1.85546875" style="130" bestFit="1" customWidth="1"/>
    <col min="5401" max="5401" width="2.85546875" style="130" bestFit="1" customWidth="1"/>
    <col min="5402" max="5402" width="1.85546875" style="130" bestFit="1" customWidth="1"/>
    <col min="5403" max="5403" width="9.28515625" style="130" bestFit="1" customWidth="1"/>
    <col min="5404" max="5632" width="9.140625" style="130"/>
    <col min="5633" max="5634" width="4.7109375" style="130" bestFit="1" customWidth="1"/>
    <col min="5635" max="5635" width="1.85546875" style="130" bestFit="1" customWidth="1"/>
    <col min="5636" max="5637" width="2.85546875" style="130" bestFit="1" customWidth="1"/>
    <col min="5638" max="5638" width="1.85546875" style="130" bestFit="1" customWidth="1"/>
    <col min="5639" max="5639" width="4.7109375" style="130" bestFit="1" customWidth="1"/>
    <col min="5640" max="5640" width="5.5703125" style="130" bestFit="1" customWidth="1"/>
    <col min="5641" max="5641" width="9.28515625" style="130" bestFit="1" customWidth="1"/>
    <col min="5642" max="5642" width="8.42578125" style="130" bestFit="1" customWidth="1"/>
    <col min="5643" max="5643" width="4.7109375" style="130" bestFit="1" customWidth="1"/>
    <col min="5644" max="5644" width="1" style="130" bestFit="1" customWidth="1"/>
    <col min="5645" max="5645" width="3.7109375" style="130" bestFit="1" customWidth="1"/>
    <col min="5646" max="5646" width="1" style="130" bestFit="1" customWidth="1"/>
    <col min="5647" max="5647" width="2.85546875" style="130" bestFit="1" customWidth="1"/>
    <col min="5648" max="5648" width="1" style="130" bestFit="1" customWidth="1"/>
    <col min="5649" max="5649" width="3.7109375" style="130" bestFit="1" customWidth="1"/>
    <col min="5650" max="5650" width="1" style="130" bestFit="1" customWidth="1"/>
    <col min="5651" max="5651" width="2.85546875" style="130" bestFit="1" customWidth="1"/>
    <col min="5652" max="5652" width="1.85546875" style="130" bestFit="1" customWidth="1"/>
    <col min="5653" max="5654" width="1" style="130" bestFit="1" customWidth="1"/>
    <col min="5655" max="5655" width="5.5703125" style="130" bestFit="1" customWidth="1"/>
    <col min="5656" max="5656" width="1.85546875" style="130" bestFit="1" customWidth="1"/>
    <col min="5657" max="5657" width="2.85546875" style="130" bestFit="1" customWidth="1"/>
    <col min="5658" max="5658" width="1.85546875" style="130" bestFit="1" customWidth="1"/>
    <col min="5659" max="5659" width="9.28515625" style="130" bestFit="1" customWidth="1"/>
    <col min="5660" max="5888" width="9.140625" style="130"/>
    <col min="5889" max="5890" width="4.7109375" style="130" bestFit="1" customWidth="1"/>
    <col min="5891" max="5891" width="1.85546875" style="130" bestFit="1" customWidth="1"/>
    <col min="5892" max="5893" width="2.85546875" style="130" bestFit="1" customWidth="1"/>
    <col min="5894" max="5894" width="1.85546875" style="130" bestFit="1" customWidth="1"/>
    <col min="5895" max="5895" width="4.7109375" style="130" bestFit="1" customWidth="1"/>
    <col min="5896" max="5896" width="5.5703125" style="130" bestFit="1" customWidth="1"/>
    <col min="5897" max="5897" width="9.28515625" style="130" bestFit="1" customWidth="1"/>
    <col min="5898" max="5898" width="8.42578125" style="130" bestFit="1" customWidth="1"/>
    <col min="5899" max="5899" width="4.7109375" style="130" bestFit="1" customWidth="1"/>
    <col min="5900" max="5900" width="1" style="130" bestFit="1" customWidth="1"/>
    <col min="5901" max="5901" width="3.7109375" style="130" bestFit="1" customWidth="1"/>
    <col min="5902" max="5902" width="1" style="130" bestFit="1" customWidth="1"/>
    <col min="5903" max="5903" width="2.85546875" style="130" bestFit="1" customWidth="1"/>
    <col min="5904" max="5904" width="1" style="130" bestFit="1" customWidth="1"/>
    <col min="5905" max="5905" width="3.7109375" style="130" bestFit="1" customWidth="1"/>
    <col min="5906" max="5906" width="1" style="130" bestFit="1" customWidth="1"/>
    <col min="5907" max="5907" width="2.85546875" style="130" bestFit="1" customWidth="1"/>
    <col min="5908" max="5908" width="1.85546875" style="130" bestFit="1" customWidth="1"/>
    <col min="5909" max="5910" width="1" style="130" bestFit="1" customWidth="1"/>
    <col min="5911" max="5911" width="5.5703125" style="130" bestFit="1" customWidth="1"/>
    <col min="5912" max="5912" width="1.85546875" style="130" bestFit="1" customWidth="1"/>
    <col min="5913" max="5913" width="2.85546875" style="130" bestFit="1" customWidth="1"/>
    <col min="5914" max="5914" width="1.85546875" style="130" bestFit="1" customWidth="1"/>
    <col min="5915" max="5915" width="9.28515625" style="130" bestFit="1" customWidth="1"/>
    <col min="5916" max="6144" width="9.140625" style="130"/>
    <col min="6145" max="6146" width="4.7109375" style="130" bestFit="1" customWidth="1"/>
    <col min="6147" max="6147" width="1.85546875" style="130" bestFit="1" customWidth="1"/>
    <col min="6148" max="6149" width="2.85546875" style="130" bestFit="1" customWidth="1"/>
    <col min="6150" max="6150" width="1.85546875" style="130" bestFit="1" customWidth="1"/>
    <col min="6151" max="6151" width="4.7109375" style="130" bestFit="1" customWidth="1"/>
    <col min="6152" max="6152" width="5.5703125" style="130" bestFit="1" customWidth="1"/>
    <col min="6153" max="6153" width="9.28515625" style="130" bestFit="1" customWidth="1"/>
    <col min="6154" max="6154" width="8.42578125" style="130" bestFit="1" customWidth="1"/>
    <col min="6155" max="6155" width="4.7109375" style="130" bestFit="1" customWidth="1"/>
    <col min="6156" max="6156" width="1" style="130" bestFit="1" customWidth="1"/>
    <col min="6157" max="6157" width="3.7109375" style="130" bestFit="1" customWidth="1"/>
    <col min="6158" max="6158" width="1" style="130" bestFit="1" customWidth="1"/>
    <col min="6159" max="6159" width="2.85546875" style="130" bestFit="1" customWidth="1"/>
    <col min="6160" max="6160" width="1" style="130" bestFit="1" customWidth="1"/>
    <col min="6161" max="6161" width="3.7109375" style="130" bestFit="1" customWidth="1"/>
    <col min="6162" max="6162" width="1" style="130" bestFit="1" customWidth="1"/>
    <col min="6163" max="6163" width="2.85546875" style="130" bestFit="1" customWidth="1"/>
    <col min="6164" max="6164" width="1.85546875" style="130" bestFit="1" customWidth="1"/>
    <col min="6165" max="6166" width="1" style="130" bestFit="1" customWidth="1"/>
    <col min="6167" max="6167" width="5.5703125" style="130" bestFit="1" customWidth="1"/>
    <col min="6168" max="6168" width="1.85546875" style="130" bestFit="1" customWidth="1"/>
    <col min="6169" max="6169" width="2.85546875" style="130" bestFit="1" customWidth="1"/>
    <col min="6170" max="6170" width="1.85546875" style="130" bestFit="1" customWidth="1"/>
    <col min="6171" max="6171" width="9.28515625" style="130" bestFit="1" customWidth="1"/>
    <col min="6172" max="6400" width="9.140625" style="130"/>
    <col min="6401" max="6402" width="4.7109375" style="130" bestFit="1" customWidth="1"/>
    <col min="6403" max="6403" width="1.85546875" style="130" bestFit="1" customWidth="1"/>
    <col min="6404" max="6405" width="2.85546875" style="130" bestFit="1" customWidth="1"/>
    <col min="6406" max="6406" width="1.85546875" style="130" bestFit="1" customWidth="1"/>
    <col min="6407" max="6407" width="4.7109375" style="130" bestFit="1" customWidth="1"/>
    <col min="6408" max="6408" width="5.5703125" style="130" bestFit="1" customWidth="1"/>
    <col min="6409" max="6409" width="9.28515625" style="130" bestFit="1" customWidth="1"/>
    <col min="6410" max="6410" width="8.42578125" style="130" bestFit="1" customWidth="1"/>
    <col min="6411" max="6411" width="4.7109375" style="130" bestFit="1" customWidth="1"/>
    <col min="6412" max="6412" width="1" style="130" bestFit="1" customWidth="1"/>
    <col min="6413" max="6413" width="3.7109375" style="130" bestFit="1" customWidth="1"/>
    <col min="6414" max="6414" width="1" style="130" bestFit="1" customWidth="1"/>
    <col min="6415" max="6415" width="2.85546875" style="130" bestFit="1" customWidth="1"/>
    <col min="6416" max="6416" width="1" style="130" bestFit="1" customWidth="1"/>
    <col min="6417" max="6417" width="3.7109375" style="130" bestFit="1" customWidth="1"/>
    <col min="6418" max="6418" width="1" style="130" bestFit="1" customWidth="1"/>
    <col min="6419" max="6419" width="2.85546875" style="130" bestFit="1" customWidth="1"/>
    <col min="6420" max="6420" width="1.85546875" style="130" bestFit="1" customWidth="1"/>
    <col min="6421" max="6422" width="1" style="130" bestFit="1" customWidth="1"/>
    <col min="6423" max="6423" width="5.5703125" style="130" bestFit="1" customWidth="1"/>
    <col min="6424" max="6424" width="1.85546875" style="130" bestFit="1" customWidth="1"/>
    <col min="6425" max="6425" width="2.85546875" style="130" bestFit="1" customWidth="1"/>
    <col min="6426" max="6426" width="1.85546875" style="130" bestFit="1" customWidth="1"/>
    <col min="6427" max="6427" width="9.28515625" style="130" bestFit="1" customWidth="1"/>
    <col min="6428" max="6656" width="9.140625" style="130"/>
    <col min="6657" max="6658" width="4.7109375" style="130" bestFit="1" customWidth="1"/>
    <col min="6659" max="6659" width="1.85546875" style="130" bestFit="1" customWidth="1"/>
    <col min="6660" max="6661" width="2.85546875" style="130" bestFit="1" customWidth="1"/>
    <col min="6662" max="6662" width="1.85546875" style="130" bestFit="1" customWidth="1"/>
    <col min="6663" max="6663" width="4.7109375" style="130" bestFit="1" customWidth="1"/>
    <col min="6664" max="6664" width="5.5703125" style="130" bestFit="1" customWidth="1"/>
    <col min="6665" max="6665" width="9.28515625" style="130" bestFit="1" customWidth="1"/>
    <col min="6666" max="6666" width="8.42578125" style="130" bestFit="1" customWidth="1"/>
    <col min="6667" max="6667" width="4.7109375" style="130" bestFit="1" customWidth="1"/>
    <col min="6668" max="6668" width="1" style="130" bestFit="1" customWidth="1"/>
    <col min="6669" max="6669" width="3.7109375" style="130" bestFit="1" customWidth="1"/>
    <col min="6670" max="6670" width="1" style="130" bestFit="1" customWidth="1"/>
    <col min="6671" max="6671" width="2.85546875" style="130" bestFit="1" customWidth="1"/>
    <col min="6672" max="6672" width="1" style="130" bestFit="1" customWidth="1"/>
    <col min="6673" max="6673" width="3.7109375" style="130" bestFit="1" customWidth="1"/>
    <col min="6674" max="6674" width="1" style="130" bestFit="1" customWidth="1"/>
    <col min="6675" max="6675" width="2.85546875" style="130" bestFit="1" customWidth="1"/>
    <col min="6676" max="6676" width="1.85546875" style="130" bestFit="1" customWidth="1"/>
    <col min="6677" max="6678" width="1" style="130" bestFit="1" customWidth="1"/>
    <col min="6679" max="6679" width="5.5703125" style="130" bestFit="1" customWidth="1"/>
    <col min="6680" max="6680" width="1.85546875" style="130" bestFit="1" customWidth="1"/>
    <col min="6681" max="6681" width="2.85546875" style="130" bestFit="1" customWidth="1"/>
    <col min="6682" max="6682" width="1.85546875" style="130" bestFit="1" customWidth="1"/>
    <col min="6683" max="6683" width="9.28515625" style="130" bestFit="1" customWidth="1"/>
    <col min="6684" max="6912" width="9.140625" style="130"/>
    <col min="6913" max="6914" width="4.7109375" style="130" bestFit="1" customWidth="1"/>
    <col min="6915" max="6915" width="1.85546875" style="130" bestFit="1" customWidth="1"/>
    <col min="6916" max="6917" width="2.85546875" style="130" bestFit="1" customWidth="1"/>
    <col min="6918" max="6918" width="1.85546875" style="130" bestFit="1" customWidth="1"/>
    <col min="6919" max="6919" width="4.7109375" style="130" bestFit="1" customWidth="1"/>
    <col min="6920" max="6920" width="5.5703125" style="130" bestFit="1" customWidth="1"/>
    <col min="6921" max="6921" width="9.28515625" style="130" bestFit="1" customWidth="1"/>
    <col min="6922" max="6922" width="8.42578125" style="130" bestFit="1" customWidth="1"/>
    <col min="6923" max="6923" width="4.7109375" style="130" bestFit="1" customWidth="1"/>
    <col min="6924" max="6924" width="1" style="130" bestFit="1" customWidth="1"/>
    <col min="6925" max="6925" width="3.7109375" style="130" bestFit="1" customWidth="1"/>
    <col min="6926" max="6926" width="1" style="130" bestFit="1" customWidth="1"/>
    <col min="6927" max="6927" width="2.85546875" style="130" bestFit="1" customWidth="1"/>
    <col min="6928" max="6928" width="1" style="130" bestFit="1" customWidth="1"/>
    <col min="6929" max="6929" width="3.7109375" style="130" bestFit="1" customWidth="1"/>
    <col min="6930" max="6930" width="1" style="130" bestFit="1" customWidth="1"/>
    <col min="6931" max="6931" width="2.85546875" style="130" bestFit="1" customWidth="1"/>
    <col min="6932" max="6932" width="1.85546875" style="130" bestFit="1" customWidth="1"/>
    <col min="6933" max="6934" width="1" style="130" bestFit="1" customWidth="1"/>
    <col min="6935" max="6935" width="5.5703125" style="130" bestFit="1" customWidth="1"/>
    <col min="6936" max="6936" width="1.85546875" style="130" bestFit="1" customWidth="1"/>
    <col min="6937" max="6937" width="2.85546875" style="130" bestFit="1" customWidth="1"/>
    <col min="6938" max="6938" width="1.85546875" style="130" bestFit="1" customWidth="1"/>
    <col min="6939" max="6939" width="9.28515625" style="130" bestFit="1" customWidth="1"/>
    <col min="6940" max="7168" width="9.140625" style="130"/>
    <col min="7169" max="7170" width="4.7109375" style="130" bestFit="1" customWidth="1"/>
    <col min="7171" max="7171" width="1.85546875" style="130" bestFit="1" customWidth="1"/>
    <col min="7172" max="7173" width="2.85546875" style="130" bestFit="1" customWidth="1"/>
    <col min="7174" max="7174" width="1.85546875" style="130" bestFit="1" customWidth="1"/>
    <col min="7175" max="7175" width="4.7109375" style="130" bestFit="1" customWidth="1"/>
    <col min="7176" max="7176" width="5.5703125" style="130" bestFit="1" customWidth="1"/>
    <col min="7177" max="7177" width="9.28515625" style="130" bestFit="1" customWidth="1"/>
    <col min="7178" max="7178" width="8.42578125" style="130" bestFit="1" customWidth="1"/>
    <col min="7179" max="7179" width="4.7109375" style="130" bestFit="1" customWidth="1"/>
    <col min="7180" max="7180" width="1" style="130" bestFit="1" customWidth="1"/>
    <col min="7181" max="7181" width="3.7109375" style="130" bestFit="1" customWidth="1"/>
    <col min="7182" max="7182" width="1" style="130" bestFit="1" customWidth="1"/>
    <col min="7183" max="7183" width="2.85546875" style="130" bestFit="1" customWidth="1"/>
    <col min="7184" max="7184" width="1" style="130" bestFit="1" customWidth="1"/>
    <col min="7185" max="7185" width="3.7109375" style="130" bestFit="1" customWidth="1"/>
    <col min="7186" max="7186" width="1" style="130" bestFit="1" customWidth="1"/>
    <col min="7187" max="7187" width="2.85546875" style="130" bestFit="1" customWidth="1"/>
    <col min="7188" max="7188" width="1.85546875" style="130" bestFit="1" customWidth="1"/>
    <col min="7189" max="7190" width="1" style="130" bestFit="1" customWidth="1"/>
    <col min="7191" max="7191" width="5.5703125" style="130" bestFit="1" customWidth="1"/>
    <col min="7192" max="7192" width="1.85546875" style="130" bestFit="1" customWidth="1"/>
    <col min="7193" max="7193" width="2.85546875" style="130" bestFit="1" customWidth="1"/>
    <col min="7194" max="7194" width="1.85546875" style="130" bestFit="1" customWidth="1"/>
    <col min="7195" max="7195" width="9.28515625" style="130" bestFit="1" customWidth="1"/>
    <col min="7196" max="7424" width="9.140625" style="130"/>
    <col min="7425" max="7426" width="4.7109375" style="130" bestFit="1" customWidth="1"/>
    <col min="7427" max="7427" width="1.85546875" style="130" bestFit="1" customWidth="1"/>
    <col min="7428" max="7429" width="2.85546875" style="130" bestFit="1" customWidth="1"/>
    <col min="7430" max="7430" width="1.85546875" style="130" bestFit="1" customWidth="1"/>
    <col min="7431" max="7431" width="4.7109375" style="130" bestFit="1" customWidth="1"/>
    <col min="7432" max="7432" width="5.5703125" style="130" bestFit="1" customWidth="1"/>
    <col min="7433" max="7433" width="9.28515625" style="130" bestFit="1" customWidth="1"/>
    <col min="7434" max="7434" width="8.42578125" style="130" bestFit="1" customWidth="1"/>
    <col min="7435" max="7435" width="4.7109375" style="130" bestFit="1" customWidth="1"/>
    <col min="7436" max="7436" width="1" style="130" bestFit="1" customWidth="1"/>
    <col min="7437" max="7437" width="3.7109375" style="130" bestFit="1" customWidth="1"/>
    <col min="7438" max="7438" width="1" style="130" bestFit="1" customWidth="1"/>
    <col min="7439" max="7439" width="2.85546875" style="130" bestFit="1" customWidth="1"/>
    <col min="7440" max="7440" width="1" style="130" bestFit="1" customWidth="1"/>
    <col min="7441" max="7441" width="3.7109375" style="130" bestFit="1" customWidth="1"/>
    <col min="7442" max="7442" width="1" style="130" bestFit="1" customWidth="1"/>
    <col min="7443" max="7443" width="2.85546875" style="130" bestFit="1" customWidth="1"/>
    <col min="7444" max="7444" width="1.85546875" style="130" bestFit="1" customWidth="1"/>
    <col min="7445" max="7446" width="1" style="130" bestFit="1" customWidth="1"/>
    <col min="7447" max="7447" width="5.5703125" style="130" bestFit="1" customWidth="1"/>
    <col min="7448" max="7448" width="1.85546875" style="130" bestFit="1" customWidth="1"/>
    <col min="7449" max="7449" width="2.85546875" style="130" bestFit="1" customWidth="1"/>
    <col min="7450" max="7450" width="1.85546875" style="130" bestFit="1" customWidth="1"/>
    <col min="7451" max="7451" width="9.28515625" style="130" bestFit="1" customWidth="1"/>
    <col min="7452" max="7680" width="9.140625" style="130"/>
    <col min="7681" max="7682" width="4.7109375" style="130" bestFit="1" customWidth="1"/>
    <col min="7683" max="7683" width="1.85546875" style="130" bestFit="1" customWidth="1"/>
    <col min="7684" max="7685" width="2.85546875" style="130" bestFit="1" customWidth="1"/>
    <col min="7686" max="7686" width="1.85546875" style="130" bestFit="1" customWidth="1"/>
    <col min="7687" max="7687" width="4.7109375" style="130" bestFit="1" customWidth="1"/>
    <col min="7688" max="7688" width="5.5703125" style="130" bestFit="1" customWidth="1"/>
    <col min="7689" max="7689" width="9.28515625" style="130" bestFit="1" customWidth="1"/>
    <col min="7690" max="7690" width="8.42578125" style="130" bestFit="1" customWidth="1"/>
    <col min="7691" max="7691" width="4.7109375" style="130" bestFit="1" customWidth="1"/>
    <col min="7692" max="7692" width="1" style="130" bestFit="1" customWidth="1"/>
    <col min="7693" max="7693" width="3.7109375" style="130" bestFit="1" customWidth="1"/>
    <col min="7694" max="7694" width="1" style="130" bestFit="1" customWidth="1"/>
    <col min="7695" max="7695" width="2.85546875" style="130" bestFit="1" customWidth="1"/>
    <col min="7696" max="7696" width="1" style="130" bestFit="1" customWidth="1"/>
    <col min="7697" max="7697" width="3.7109375" style="130" bestFit="1" customWidth="1"/>
    <col min="7698" max="7698" width="1" style="130" bestFit="1" customWidth="1"/>
    <col min="7699" max="7699" width="2.85546875" style="130" bestFit="1" customWidth="1"/>
    <col min="7700" max="7700" width="1.85546875" style="130" bestFit="1" customWidth="1"/>
    <col min="7701" max="7702" width="1" style="130" bestFit="1" customWidth="1"/>
    <col min="7703" max="7703" width="5.5703125" style="130" bestFit="1" customWidth="1"/>
    <col min="7704" max="7704" width="1.85546875" style="130" bestFit="1" customWidth="1"/>
    <col min="7705" max="7705" width="2.85546875" style="130" bestFit="1" customWidth="1"/>
    <col min="7706" max="7706" width="1.85546875" style="130" bestFit="1" customWidth="1"/>
    <col min="7707" max="7707" width="9.28515625" style="130" bestFit="1" customWidth="1"/>
    <col min="7708" max="7936" width="9.140625" style="130"/>
    <col min="7937" max="7938" width="4.7109375" style="130" bestFit="1" customWidth="1"/>
    <col min="7939" max="7939" width="1.85546875" style="130" bestFit="1" customWidth="1"/>
    <col min="7940" max="7941" width="2.85546875" style="130" bestFit="1" customWidth="1"/>
    <col min="7942" max="7942" width="1.85546875" style="130" bestFit="1" customWidth="1"/>
    <col min="7943" max="7943" width="4.7109375" style="130" bestFit="1" customWidth="1"/>
    <col min="7944" max="7944" width="5.5703125" style="130" bestFit="1" customWidth="1"/>
    <col min="7945" max="7945" width="9.28515625" style="130" bestFit="1" customWidth="1"/>
    <col min="7946" max="7946" width="8.42578125" style="130" bestFit="1" customWidth="1"/>
    <col min="7947" max="7947" width="4.7109375" style="130" bestFit="1" customWidth="1"/>
    <col min="7948" max="7948" width="1" style="130" bestFit="1" customWidth="1"/>
    <col min="7949" max="7949" width="3.7109375" style="130" bestFit="1" customWidth="1"/>
    <col min="7950" max="7950" width="1" style="130" bestFit="1" customWidth="1"/>
    <col min="7951" max="7951" width="2.85546875" style="130" bestFit="1" customWidth="1"/>
    <col min="7952" max="7952" width="1" style="130" bestFit="1" customWidth="1"/>
    <col min="7953" max="7953" width="3.7109375" style="130" bestFit="1" customWidth="1"/>
    <col min="7954" max="7954" width="1" style="130" bestFit="1" customWidth="1"/>
    <col min="7955" max="7955" width="2.85546875" style="130" bestFit="1" customWidth="1"/>
    <col min="7956" max="7956" width="1.85546875" style="130" bestFit="1" customWidth="1"/>
    <col min="7957" max="7958" width="1" style="130" bestFit="1" customWidth="1"/>
    <col min="7959" max="7959" width="5.5703125" style="130" bestFit="1" customWidth="1"/>
    <col min="7960" max="7960" width="1.85546875" style="130" bestFit="1" customWidth="1"/>
    <col min="7961" max="7961" width="2.85546875" style="130" bestFit="1" customWidth="1"/>
    <col min="7962" max="7962" width="1.85546875" style="130" bestFit="1" customWidth="1"/>
    <col min="7963" max="7963" width="9.28515625" style="130" bestFit="1" customWidth="1"/>
    <col min="7964" max="8192" width="9.140625" style="130"/>
    <col min="8193" max="8194" width="4.7109375" style="130" bestFit="1" customWidth="1"/>
    <col min="8195" max="8195" width="1.85546875" style="130" bestFit="1" customWidth="1"/>
    <col min="8196" max="8197" width="2.85546875" style="130" bestFit="1" customWidth="1"/>
    <col min="8198" max="8198" width="1.85546875" style="130" bestFit="1" customWidth="1"/>
    <col min="8199" max="8199" width="4.7109375" style="130" bestFit="1" customWidth="1"/>
    <col min="8200" max="8200" width="5.5703125" style="130" bestFit="1" customWidth="1"/>
    <col min="8201" max="8201" width="9.28515625" style="130" bestFit="1" customWidth="1"/>
    <col min="8202" max="8202" width="8.42578125" style="130" bestFit="1" customWidth="1"/>
    <col min="8203" max="8203" width="4.7109375" style="130" bestFit="1" customWidth="1"/>
    <col min="8204" max="8204" width="1" style="130" bestFit="1" customWidth="1"/>
    <col min="8205" max="8205" width="3.7109375" style="130" bestFit="1" customWidth="1"/>
    <col min="8206" max="8206" width="1" style="130" bestFit="1" customWidth="1"/>
    <col min="8207" max="8207" width="2.85546875" style="130" bestFit="1" customWidth="1"/>
    <col min="8208" max="8208" width="1" style="130" bestFit="1" customWidth="1"/>
    <col min="8209" max="8209" width="3.7109375" style="130" bestFit="1" customWidth="1"/>
    <col min="8210" max="8210" width="1" style="130" bestFit="1" customWidth="1"/>
    <col min="8211" max="8211" width="2.85546875" style="130" bestFit="1" customWidth="1"/>
    <col min="8212" max="8212" width="1.85546875" style="130" bestFit="1" customWidth="1"/>
    <col min="8213" max="8214" width="1" style="130" bestFit="1" customWidth="1"/>
    <col min="8215" max="8215" width="5.5703125" style="130" bestFit="1" customWidth="1"/>
    <col min="8216" max="8216" width="1.85546875" style="130" bestFit="1" customWidth="1"/>
    <col min="8217" max="8217" width="2.85546875" style="130" bestFit="1" customWidth="1"/>
    <col min="8218" max="8218" width="1.85546875" style="130" bestFit="1" customWidth="1"/>
    <col min="8219" max="8219" width="9.28515625" style="130" bestFit="1" customWidth="1"/>
    <col min="8220" max="8448" width="9.140625" style="130"/>
    <col min="8449" max="8450" width="4.7109375" style="130" bestFit="1" customWidth="1"/>
    <col min="8451" max="8451" width="1.85546875" style="130" bestFit="1" customWidth="1"/>
    <col min="8452" max="8453" width="2.85546875" style="130" bestFit="1" customWidth="1"/>
    <col min="8454" max="8454" width="1.85546875" style="130" bestFit="1" customWidth="1"/>
    <col min="8455" max="8455" width="4.7109375" style="130" bestFit="1" customWidth="1"/>
    <col min="8456" max="8456" width="5.5703125" style="130" bestFit="1" customWidth="1"/>
    <col min="8457" max="8457" width="9.28515625" style="130" bestFit="1" customWidth="1"/>
    <col min="8458" max="8458" width="8.42578125" style="130" bestFit="1" customWidth="1"/>
    <col min="8459" max="8459" width="4.7109375" style="130" bestFit="1" customWidth="1"/>
    <col min="8460" max="8460" width="1" style="130" bestFit="1" customWidth="1"/>
    <col min="8461" max="8461" width="3.7109375" style="130" bestFit="1" customWidth="1"/>
    <col min="8462" max="8462" width="1" style="130" bestFit="1" customWidth="1"/>
    <col min="8463" max="8463" width="2.85546875" style="130" bestFit="1" customWidth="1"/>
    <col min="8464" max="8464" width="1" style="130" bestFit="1" customWidth="1"/>
    <col min="8465" max="8465" width="3.7109375" style="130" bestFit="1" customWidth="1"/>
    <col min="8466" max="8466" width="1" style="130" bestFit="1" customWidth="1"/>
    <col min="8467" max="8467" width="2.85546875" style="130" bestFit="1" customWidth="1"/>
    <col min="8468" max="8468" width="1.85546875" style="130" bestFit="1" customWidth="1"/>
    <col min="8469" max="8470" width="1" style="130" bestFit="1" customWidth="1"/>
    <col min="8471" max="8471" width="5.5703125" style="130" bestFit="1" customWidth="1"/>
    <col min="8472" max="8472" width="1.85546875" style="130" bestFit="1" customWidth="1"/>
    <col min="8473" max="8473" width="2.85546875" style="130" bestFit="1" customWidth="1"/>
    <col min="8474" max="8474" width="1.85546875" style="130" bestFit="1" customWidth="1"/>
    <col min="8475" max="8475" width="9.28515625" style="130" bestFit="1" customWidth="1"/>
    <col min="8476" max="8704" width="9.140625" style="130"/>
    <col min="8705" max="8706" width="4.7109375" style="130" bestFit="1" customWidth="1"/>
    <col min="8707" max="8707" width="1.85546875" style="130" bestFit="1" customWidth="1"/>
    <col min="8708" max="8709" width="2.85546875" style="130" bestFit="1" customWidth="1"/>
    <col min="8710" max="8710" width="1.85546875" style="130" bestFit="1" customWidth="1"/>
    <col min="8711" max="8711" width="4.7109375" style="130" bestFit="1" customWidth="1"/>
    <col min="8712" max="8712" width="5.5703125" style="130" bestFit="1" customWidth="1"/>
    <col min="8713" max="8713" width="9.28515625" style="130" bestFit="1" customWidth="1"/>
    <col min="8714" max="8714" width="8.42578125" style="130" bestFit="1" customWidth="1"/>
    <col min="8715" max="8715" width="4.7109375" style="130" bestFit="1" customWidth="1"/>
    <col min="8716" max="8716" width="1" style="130" bestFit="1" customWidth="1"/>
    <col min="8717" max="8717" width="3.7109375" style="130" bestFit="1" customWidth="1"/>
    <col min="8718" max="8718" width="1" style="130" bestFit="1" customWidth="1"/>
    <col min="8719" max="8719" width="2.85546875" style="130" bestFit="1" customWidth="1"/>
    <col min="8720" max="8720" width="1" style="130" bestFit="1" customWidth="1"/>
    <col min="8721" max="8721" width="3.7109375" style="130" bestFit="1" customWidth="1"/>
    <col min="8722" max="8722" width="1" style="130" bestFit="1" customWidth="1"/>
    <col min="8723" max="8723" width="2.85546875" style="130" bestFit="1" customWidth="1"/>
    <col min="8724" max="8724" width="1.85546875" style="130" bestFit="1" customWidth="1"/>
    <col min="8725" max="8726" width="1" style="130" bestFit="1" customWidth="1"/>
    <col min="8727" max="8727" width="5.5703125" style="130" bestFit="1" customWidth="1"/>
    <col min="8728" max="8728" width="1.85546875" style="130" bestFit="1" customWidth="1"/>
    <col min="8729" max="8729" width="2.85546875" style="130" bestFit="1" customWidth="1"/>
    <col min="8730" max="8730" width="1.85546875" style="130" bestFit="1" customWidth="1"/>
    <col min="8731" max="8731" width="9.28515625" style="130" bestFit="1" customWidth="1"/>
    <col min="8732" max="8960" width="9.140625" style="130"/>
    <col min="8961" max="8962" width="4.7109375" style="130" bestFit="1" customWidth="1"/>
    <col min="8963" max="8963" width="1.85546875" style="130" bestFit="1" customWidth="1"/>
    <col min="8964" max="8965" width="2.85546875" style="130" bestFit="1" customWidth="1"/>
    <col min="8966" max="8966" width="1.85546875" style="130" bestFit="1" customWidth="1"/>
    <col min="8967" max="8967" width="4.7109375" style="130" bestFit="1" customWidth="1"/>
    <col min="8968" max="8968" width="5.5703125" style="130" bestFit="1" customWidth="1"/>
    <col min="8969" max="8969" width="9.28515625" style="130" bestFit="1" customWidth="1"/>
    <col min="8970" max="8970" width="8.42578125" style="130" bestFit="1" customWidth="1"/>
    <col min="8971" max="8971" width="4.7109375" style="130" bestFit="1" customWidth="1"/>
    <col min="8972" max="8972" width="1" style="130" bestFit="1" customWidth="1"/>
    <col min="8973" max="8973" width="3.7109375" style="130" bestFit="1" customWidth="1"/>
    <col min="8974" max="8974" width="1" style="130" bestFit="1" customWidth="1"/>
    <col min="8975" max="8975" width="2.85546875" style="130" bestFit="1" customWidth="1"/>
    <col min="8976" max="8976" width="1" style="130" bestFit="1" customWidth="1"/>
    <col min="8977" max="8977" width="3.7109375" style="130" bestFit="1" customWidth="1"/>
    <col min="8978" max="8978" width="1" style="130" bestFit="1" customWidth="1"/>
    <col min="8979" max="8979" width="2.85546875" style="130" bestFit="1" customWidth="1"/>
    <col min="8980" max="8980" width="1.85546875" style="130" bestFit="1" customWidth="1"/>
    <col min="8981" max="8982" width="1" style="130" bestFit="1" customWidth="1"/>
    <col min="8983" max="8983" width="5.5703125" style="130" bestFit="1" customWidth="1"/>
    <col min="8984" max="8984" width="1.85546875" style="130" bestFit="1" customWidth="1"/>
    <col min="8985" max="8985" width="2.85546875" style="130" bestFit="1" customWidth="1"/>
    <col min="8986" max="8986" width="1.85546875" style="130" bestFit="1" customWidth="1"/>
    <col min="8987" max="8987" width="9.28515625" style="130" bestFit="1" customWidth="1"/>
    <col min="8988" max="9216" width="9.140625" style="130"/>
    <col min="9217" max="9218" width="4.7109375" style="130" bestFit="1" customWidth="1"/>
    <col min="9219" max="9219" width="1.85546875" style="130" bestFit="1" customWidth="1"/>
    <col min="9220" max="9221" width="2.85546875" style="130" bestFit="1" customWidth="1"/>
    <col min="9222" max="9222" width="1.85546875" style="130" bestFit="1" customWidth="1"/>
    <col min="9223" max="9223" width="4.7109375" style="130" bestFit="1" customWidth="1"/>
    <col min="9224" max="9224" width="5.5703125" style="130" bestFit="1" customWidth="1"/>
    <col min="9225" max="9225" width="9.28515625" style="130" bestFit="1" customWidth="1"/>
    <col min="9226" max="9226" width="8.42578125" style="130" bestFit="1" customWidth="1"/>
    <col min="9227" max="9227" width="4.7109375" style="130" bestFit="1" customWidth="1"/>
    <col min="9228" max="9228" width="1" style="130" bestFit="1" customWidth="1"/>
    <col min="9229" max="9229" width="3.7109375" style="130" bestFit="1" customWidth="1"/>
    <col min="9230" max="9230" width="1" style="130" bestFit="1" customWidth="1"/>
    <col min="9231" max="9231" width="2.85546875" style="130" bestFit="1" customWidth="1"/>
    <col min="9232" max="9232" width="1" style="130" bestFit="1" customWidth="1"/>
    <col min="9233" max="9233" width="3.7109375" style="130" bestFit="1" customWidth="1"/>
    <col min="9234" max="9234" width="1" style="130" bestFit="1" customWidth="1"/>
    <col min="9235" max="9235" width="2.85546875" style="130" bestFit="1" customWidth="1"/>
    <col min="9236" max="9236" width="1.85546875" style="130" bestFit="1" customWidth="1"/>
    <col min="9237" max="9238" width="1" style="130" bestFit="1" customWidth="1"/>
    <col min="9239" max="9239" width="5.5703125" style="130" bestFit="1" customWidth="1"/>
    <col min="9240" max="9240" width="1.85546875" style="130" bestFit="1" customWidth="1"/>
    <col min="9241" max="9241" width="2.85546875" style="130" bestFit="1" customWidth="1"/>
    <col min="9242" max="9242" width="1.85546875" style="130" bestFit="1" customWidth="1"/>
    <col min="9243" max="9243" width="9.28515625" style="130" bestFit="1" customWidth="1"/>
    <col min="9244" max="9472" width="9.140625" style="130"/>
    <col min="9473" max="9474" width="4.7109375" style="130" bestFit="1" customWidth="1"/>
    <col min="9475" max="9475" width="1.85546875" style="130" bestFit="1" customWidth="1"/>
    <col min="9476" max="9477" width="2.85546875" style="130" bestFit="1" customWidth="1"/>
    <col min="9478" max="9478" width="1.85546875" style="130" bestFit="1" customWidth="1"/>
    <col min="9479" max="9479" width="4.7109375" style="130" bestFit="1" customWidth="1"/>
    <col min="9480" max="9480" width="5.5703125" style="130" bestFit="1" customWidth="1"/>
    <col min="9481" max="9481" width="9.28515625" style="130" bestFit="1" customWidth="1"/>
    <col min="9482" max="9482" width="8.42578125" style="130" bestFit="1" customWidth="1"/>
    <col min="9483" max="9483" width="4.7109375" style="130" bestFit="1" customWidth="1"/>
    <col min="9484" max="9484" width="1" style="130" bestFit="1" customWidth="1"/>
    <col min="9485" max="9485" width="3.7109375" style="130" bestFit="1" customWidth="1"/>
    <col min="9486" max="9486" width="1" style="130" bestFit="1" customWidth="1"/>
    <col min="9487" max="9487" width="2.85546875" style="130" bestFit="1" customWidth="1"/>
    <col min="9488" max="9488" width="1" style="130" bestFit="1" customWidth="1"/>
    <col min="9489" max="9489" width="3.7109375" style="130" bestFit="1" customWidth="1"/>
    <col min="9490" max="9490" width="1" style="130" bestFit="1" customWidth="1"/>
    <col min="9491" max="9491" width="2.85546875" style="130" bestFit="1" customWidth="1"/>
    <col min="9492" max="9492" width="1.85546875" style="130" bestFit="1" customWidth="1"/>
    <col min="9493" max="9494" width="1" style="130" bestFit="1" customWidth="1"/>
    <col min="9495" max="9495" width="5.5703125" style="130" bestFit="1" customWidth="1"/>
    <col min="9496" max="9496" width="1.85546875" style="130" bestFit="1" customWidth="1"/>
    <col min="9497" max="9497" width="2.85546875" style="130" bestFit="1" customWidth="1"/>
    <col min="9498" max="9498" width="1.85546875" style="130" bestFit="1" customWidth="1"/>
    <col min="9499" max="9499" width="9.28515625" style="130" bestFit="1" customWidth="1"/>
    <col min="9500" max="9728" width="9.140625" style="130"/>
    <col min="9729" max="9730" width="4.7109375" style="130" bestFit="1" customWidth="1"/>
    <col min="9731" max="9731" width="1.85546875" style="130" bestFit="1" customWidth="1"/>
    <col min="9732" max="9733" width="2.85546875" style="130" bestFit="1" customWidth="1"/>
    <col min="9734" max="9734" width="1.85546875" style="130" bestFit="1" customWidth="1"/>
    <col min="9735" max="9735" width="4.7109375" style="130" bestFit="1" customWidth="1"/>
    <col min="9736" max="9736" width="5.5703125" style="130" bestFit="1" customWidth="1"/>
    <col min="9737" max="9737" width="9.28515625" style="130" bestFit="1" customWidth="1"/>
    <col min="9738" max="9738" width="8.42578125" style="130" bestFit="1" customWidth="1"/>
    <col min="9739" max="9739" width="4.7109375" style="130" bestFit="1" customWidth="1"/>
    <col min="9740" max="9740" width="1" style="130" bestFit="1" customWidth="1"/>
    <col min="9741" max="9741" width="3.7109375" style="130" bestFit="1" customWidth="1"/>
    <col min="9742" max="9742" width="1" style="130" bestFit="1" customWidth="1"/>
    <col min="9743" max="9743" width="2.85546875" style="130" bestFit="1" customWidth="1"/>
    <col min="9744" max="9744" width="1" style="130" bestFit="1" customWidth="1"/>
    <col min="9745" max="9745" width="3.7109375" style="130" bestFit="1" customWidth="1"/>
    <col min="9746" max="9746" width="1" style="130" bestFit="1" customWidth="1"/>
    <col min="9747" max="9747" width="2.85546875" style="130" bestFit="1" customWidth="1"/>
    <col min="9748" max="9748" width="1.85546875" style="130" bestFit="1" customWidth="1"/>
    <col min="9749" max="9750" width="1" style="130" bestFit="1" customWidth="1"/>
    <col min="9751" max="9751" width="5.5703125" style="130" bestFit="1" customWidth="1"/>
    <col min="9752" max="9752" width="1.85546875" style="130" bestFit="1" customWidth="1"/>
    <col min="9753" max="9753" width="2.85546875" style="130" bestFit="1" customWidth="1"/>
    <col min="9754" max="9754" width="1.85546875" style="130" bestFit="1" customWidth="1"/>
    <col min="9755" max="9755" width="9.28515625" style="130" bestFit="1" customWidth="1"/>
    <col min="9756" max="9984" width="9.140625" style="130"/>
    <col min="9985" max="9986" width="4.7109375" style="130" bestFit="1" customWidth="1"/>
    <col min="9987" max="9987" width="1.85546875" style="130" bestFit="1" customWidth="1"/>
    <col min="9988" max="9989" width="2.85546875" style="130" bestFit="1" customWidth="1"/>
    <col min="9990" max="9990" width="1.85546875" style="130" bestFit="1" customWidth="1"/>
    <col min="9991" max="9991" width="4.7109375" style="130" bestFit="1" customWidth="1"/>
    <col min="9992" max="9992" width="5.5703125" style="130" bestFit="1" customWidth="1"/>
    <col min="9993" max="9993" width="9.28515625" style="130" bestFit="1" customWidth="1"/>
    <col min="9994" max="9994" width="8.42578125" style="130" bestFit="1" customWidth="1"/>
    <col min="9995" max="9995" width="4.7109375" style="130" bestFit="1" customWidth="1"/>
    <col min="9996" max="9996" width="1" style="130" bestFit="1" customWidth="1"/>
    <col min="9997" max="9997" width="3.7109375" style="130" bestFit="1" customWidth="1"/>
    <col min="9998" max="9998" width="1" style="130" bestFit="1" customWidth="1"/>
    <col min="9999" max="9999" width="2.85546875" style="130" bestFit="1" customWidth="1"/>
    <col min="10000" max="10000" width="1" style="130" bestFit="1" customWidth="1"/>
    <col min="10001" max="10001" width="3.7109375" style="130" bestFit="1" customWidth="1"/>
    <col min="10002" max="10002" width="1" style="130" bestFit="1" customWidth="1"/>
    <col min="10003" max="10003" width="2.85546875" style="130" bestFit="1" customWidth="1"/>
    <col min="10004" max="10004" width="1.85546875" style="130" bestFit="1" customWidth="1"/>
    <col min="10005" max="10006" width="1" style="130" bestFit="1" customWidth="1"/>
    <col min="10007" max="10007" width="5.5703125" style="130" bestFit="1" customWidth="1"/>
    <col min="10008" max="10008" width="1.85546875" style="130" bestFit="1" customWidth="1"/>
    <col min="10009" max="10009" width="2.85546875" style="130" bestFit="1" customWidth="1"/>
    <col min="10010" max="10010" width="1.85546875" style="130" bestFit="1" customWidth="1"/>
    <col min="10011" max="10011" width="9.28515625" style="130" bestFit="1" customWidth="1"/>
    <col min="10012" max="10240" width="9.140625" style="130"/>
    <col min="10241" max="10242" width="4.7109375" style="130" bestFit="1" customWidth="1"/>
    <col min="10243" max="10243" width="1.85546875" style="130" bestFit="1" customWidth="1"/>
    <col min="10244" max="10245" width="2.85546875" style="130" bestFit="1" customWidth="1"/>
    <col min="10246" max="10246" width="1.85546875" style="130" bestFit="1" customWidth="1"/>
    <col min="10247" max="10247" width="4.7109375" style="130" bestFit="1" customWidth="1"/>
    <col min="10248" max="10248" width="5.5703125" style="130" bestFit="1" customWidth="1"/>
    <col min="10249" max="10249" width="9.28515625" style="130" bestFit="1" customWidth="1"/>
    <col min="10250" max="10250" width="8.42578125" style="130" bestFit="1" customWidth="1"/>
    <col min="10251" max="10251" width="4.7109375" style="130" bestFit="1" customWidth="1"/>
    <col min="10252" max="10252" width="1" style="130" bestFit="1" customWidth="1"/>
    <col min="10253" max="10253" width="3.7109375" style="130" bestFit="1" customWidth="1"/>
    <col min="10254" max="10254" width="1" style="130" bestFit="1" customWidth="1"/>
    <col min="10255" max="10255" width="2.85546875" style="130" bestFit="1" customWidth="1"/>
    <col min="10256" max="10256" width="1" style="130" bestFit="1" customWidth="1"/>
    <col min="10257" max="10257" width="3.7109375" style="130" bestFit="1" customWidth="1"/>
    <col min="10258" max="10258" width="1" style="130" bestFit="1" customWidth="1"/>
    <col min="10259" max="10259" width="2.85546875" style="130" bestFit="1" customWidth="1"/>
    <col min="10260" max="10260" width="1.85546875" style="130" bestFit="1" customWidth="1"/>
    <col min="10261" max="10262" width="1" style="130" bestFit="1" customWidth="1"/>
    <col min="10263" max="10263" width="5.5703125" style="130" bestFit="1" customWidth="1"/>
    <col min="10264" max="10264" width="1.85546875" style="130" bestFit="1" customWidth="1"/>
    <col min="10265" max="10265" width="2.85546875" style="130" bestFit="1" customWidth="1"/>
    <col min="10266" max="10266" width="1.85546875" style="130" bestFit="1" customWidth="1"/>
    <col min="10267" max="10267" width="9.28515625" style="130" bestFit="1" customWidth="1"/>
    <col min="10268" max="10496" width="9.140625" style="130"/>
    <col min="10497" max="10498" width="4.7109375" style="130" bestFit="1" customWidth="1"/>
    <col min="10499" max="10499" width="1.85546875" style="130" bestFit="1" customWidth="1"/>
    <col min="10500" max="10501" width="2.85546875" style="130" bestFit="1" customWidth="1"/>
    <col min="10502" max="10502" width="1.85546875" style="130" bestFit="1" customWidth="1"/>
    <col min="10503" max="10503" width="4.7109375" style="130" bestFit="1" customWidth="1"/>
    <col min="10504" max="10504" width="5.5703125" style="130" bestFit="1" customWidth="1"/>
    <col min="10505" max="10505" width="9.28515625" style="130" bestFit="1" customWidth="1"/>
    <col min="10506" max="10506" width="8.42578125" style="130" bestFit="1" customWidth="1"/>
    <col min="10507" max="10507" width="4.7109375" style="130" bestFit="1" customWidth="1"/>
    <col min="10508" max="10508" width="1" style="130" bestFit="1" customWidth="1"/>
    <col min="10509" max="10509" width="3.7109375" style="130" bestFit="1" customWidth="1"/>
    <col min="10510" max="10510" width="1" style="130" bestFit="1" customWidth="1"/>
    <col min="10511" max="10511" width="2.85546875" style="130" bestFit="1" customWidth="1"/>
    <col min="10512" max="10512" width="1" style="130" bestFit="1" customWidth="1"/>
    <col min="10513" max="10513" width="3.7109375" style="130" bestFit="1" customWidth="1"/>
    <col min="10514" max="10514" width="1" style="130" bestFit="1" customWidth="1"/>
    <col min="10515" max="10515" width="2.85546875" style="130" bestFit="1" customWidth="1"/>
    <col min="10516" max="10516" width="1.85546875" style="130" bestFit="1" customWidth="1"/>
    <col min="10517" max="10518" width="1" style="130" bestFit="1" customWidth="1"/>
    <col min="10519" max="10519" width="5.5703125" style="130" bestFit="1" customWidth="1"/>
    <col min="10520" max="10520" width="1.85546875" style="130" bestFit="1" customWidth="1"/>
    <col min="10521" max="10521" width="2.85546875" style="130" bestFit="1" customWidth="1"/>
    <col min="10522" max="10522" width="1.85546875" style="130" bestFit="1" customWidth="1"/>
    <col min="10523" max="10523" width="9.28515625" style="130" bestFit="1" customWidth="1"/>
    <col min="10524" max="10752" width="9.140625" style="130"/>
    <col min="10753" max="10754" width="4.7109375" style="130" bestFit="1" customWidth="1"/>
    <col min="10755" max="10755" width="1.85546875" style="130" bestFit="1" customWidth="1"/>
    <col min="10756" max="10757" width="2.85546875" style="130" bestFit="1" customWidth="1"/>
    <col min="10758" max="10758" width="1.85546875" style="130" bestFit="1" customWidth="1"/>
    <col min="10759" max="10759" width="4.7109375" style="130" bestFit="1" customWidth="1"/>
    <col min="10760" max="10760" width="5.5703125" style="130" bestFit="1" customWidth="1"/>
    <col min="10761" max="10761" width="9.28515625" style="130" bestFit="1" customWidth="1"/>
    <col min="10762" max="10762" width="8.42578125" style="130" bestFit="1" customWidth="1"/>
    <col min="10763" max="10763" width="4.7109375" style="130" bestFit="1" customWidth="1"/>
    <col min="10764" max="10764" width="1" style="130" bestFit="1" customWidth="1"/>
    <col min="10765" max="10765" width="3.7109375" style="130" bestFit="1" customWidth="1"/>
    <col min="10766" max="10766" width="1" style="130" bestFit="1" customWidth="1"/>
    <col min="10767" max="10767" width="2.85546875" style="130" bestFit="1" customWidth="1"/>
    <col min="10768" max="10768" width="1" style="130" bestFit="1" customWidth="1"/>
    <col min="10769" max="10769" width="3.7109375" style="130" bestFit="1" customWidth="1"/>
    <col min="10770" max="10770" width="1" style="130" bestFit="1" customWidth="1"/>
    <col min="10771" max="10771" width="2.85546875" style="130" bestFit="1" customWidth="1"/>
    <col min="10772" max="10772" width="1.85546875" style="130" bestFit="1" customWidth="1"/>
    <col min="10773" max="10774" width="1" style="130" bestFit="1" customWidth="1"/>
    <col min="10775" max="10775" width="5.5703125" style="130" bestFit="1" customWidth="1"/>
    <col min="10776" max="10776" width="1.85546875" style="130" bestFit="1" customWidth="1"/>
    <col min="10777" max="10777" width="2.85546875" style="130" bestFit="1" customWidth="1"/>
    <col min="10778" max="10778" width="1.85546875" style="130" bestFit="1" customWidth="1"/>
    <col min="10779" max="10779" width="9.28515625" style="130" bestFit="1" customWidth="1"/>
    <col min="10780" max="11008" width="9.140625" style="130"/>
    <col min="11009" max="11010" width="4.7109375" style="130" bestFit="1" customWidth="1"/>
    <col min="11011" max="11011" width="1.85546875" style="130" bestFit="1" customWidth="1"/>
    <col min="11012" max="11013" width="2.85546875" style="130" bestFit="1" customWidth="1"/>
    <col min="11014" max="11014" width="1.85546875" style="130" bestFit="1" customWidth="1"/>
    <col min="11015" max="11015" width="4.7109375" style="130" bestFit="1" customWidth="1"/>
    <col min="11016" max="11016" width="5.5703125" style="130" bestFit="1" customWidth="1"/>
    <col min="11017" max="11017" width="9.28515625" style="130" bestFit="1" customWidth="1"/>
    <col min="11018" max="11018" width="8.42578125" style="130" bestFit="1" customWidth="1"/>
    <col min="11019" max="11019" width="4.7109375" style="130" bestFit="1" customWidth="1"/>
    <col min="11020" max="11020" width="1" style="130" bestFit="1" customWidth="1"/>
    <col min="11021" max="11021" width="3.7109375" style="130" bestFit="1" customWidth="1"/>
    <col min="11022" max="11022" width="1" style="130" bestFit="1" customWidth="1"/>
    <col min="11023" max="11023" width="2.85546875" style="130" bestFit="1" customWidth="1"/>
    <col min="11024" max="11024" width="1" style="130" bestFit="1" customWidth="1"/>
    <col min="11025" max="11025" width="3.7109375" style="130" bestFit="1" customWidth="1"/>
    <col min="11026" max="11026" width="1" style="130" bestFit="1" customWidth="1"/>
    <col min="11027" max="11027" width="2.85546875" style="130" bestFit="1" customWidth="1"/>
    <col min="11028" max="11028" width="1.85546875" style="130" bestFit="1" customWidth="1"/>
    <col min="11029" max="11030" width="1" style="130" bestFit="1" customWidth="1"/>
    <col min="11031" max="11031" width="5.5703125" style="130" bestFit="1" customWidth="1"/>
    <col min="11032" max="11032" width="1.85546875" style="130" bestFit="1" customWidth="1"/>
    <col min="11033" max="11033" width="2.85546875" style="130" bestFit="1" customWidth="1"/>
    <col min="11034" max="11034" width="1.85546875" style="130" bestFit="1" customWidth="1"/>
    <col min="11035" max="11035" width="9.28515625" style="130" bestFit="1" customWidth="1"/>
    <col min="11036" max="11264" width="9.140625" style="130"/>
    <col min="11265" max="11266" width="4.7109375" style="130" bestFit="1" customWidth="1"/>
    <col min="11267" max="11267" width="1.85546875" style="130" bestFit="1" customWidth="1"/>
    <col min="11268" max="11269" width="2.85546875" style="130" bestFit="1" customWidth="1"/>
    <col min="11270" max="11270" width="1.85546875" style="130" bestFit="1" customWidth="1"/>
    <col min="11271" max="11271" width="4.7109375" style="130" bestFit="1" customWidth="1"/>
    <col min="11272" max="11272" width="5.5703125" style="130" bestFit="1" customWidth="1"/>
    <col min="11273" max="11273" width="9.28515625" style="130" bestFit="1" customWidth="1"/>
    <col min="11274" max="11274" width="8.42578125" style="130" bestFit="1" customWidth="1"/>
    <col min="11275" max="11275" width="4.7109375" style="130" bestFit="1" customWidth="1"/>
    <col min="11276" max="11276" width="1" style="130" bestFit="1" customWidth="1"/>
    <col min="11277" max="11277" width="3.7109375" style="130" bestFit="1" customWidth="1"/>
    <col min="11278" max="11278" width="1" style="130" bestFit="1" customWidth="1"/>
    <col min="11279" max="11279" width="2.85546875" style="130" bestFit="1" customWidth="1"/>
    <col min="11280" max="11280" width="1" style="130" bestFit="1" customWidth="1"/>
    <col min="11281" max="11281" width="3.7109375" style="130" bestFit="1" customWidth="1"/>
    <col min="11282" max="11282" width="1" style="130" bestFit="1" customWidth="1"/>
    <col min="11283" max="11283" width="2.85546875" style="130" bestFit="1" customWidth="1"/>
    <col min="11284" max="11284" width="1.85546875" style="130" bestFit="1" customWidth="1"/>
    <col min="11285" max="11286" width="1" style="130" bestFit="1" customWidth="1"/>
    <col min="11287" max="11287" width="5.5703125" style="130" bestFit="1" customWidth="1"/>
    <col min="11288" max="11288" width="1.85546875" style="130" bestFit="1" customWidth="1"/>
    <col min="11289" max="11289" width="2.85546875" style="130" bestFit="1" customWidth="1"/>
    <col min="11290" max="11290" width="1.85546875" style="130" bestFit="1" customWidth="1"/>
    <col min="11291" max="11291" width="9.28515625" style="130" bestFit="1" customWidth="1"/>
    <col min="11292" max="11520" width="9.140625" style="130"/>
    <col min="11521" max="11522" width="4.7109375" style="130" bestFit="1" customWidth="1"/>
    <col min="11523" max="11523" width="1.85546875" style="130" bestFit="1" customWidth="1"/>
    <col min="11524" max="11525" width="2.85546875" style="130" bestFit="1" customWidth="1"/>
    <col min="11526" max="11526" width="1.85546875" style="130" bestFit="1" customWidth="1"/>
    <col min="11527" max="11527" width="4.7109375" style="130" bestFit="1" customWidth="1"/>
    <col min="11528" max="11528" width="5.5703125" style="130" bestFit="1" customWidth="1"/>
    <col min="11529" max="11529" width="9.28515625" style="130" bestFit="1" customWidth="1"/>
    <col min="11530" max="11530" width="8.42578125" style="130" bestFit="1" customWidth="1"/>
    <col min="11531" max="11531" width="4.7109375" style="130" bestFit="1" customWidth="1"/>
    <col min="11532" max="11532" width="1" style="130" bestFit="1" customWidth="1"/>
    <col min="11533" max="11533" width="3.7109375" style="130" bestFit="1" customWidth="1"/>
    <col min="11534" max="11534" width="1" style="130" bestFit="1" customWidth="1"/>
    <col min="11535" max="11535" width="2.85546875" style="130" bestFit="1" customWidth="1"/>
    <col min="11536" max="11536" width="1" style="130" bestFit="1" customWidth="1"/>
    <col min="11537" max="11537" width="3.7109375" style="130" bestFit="1" customWidth="1"/>
    <col min="11538" max="11538" width="1" style="130" bestFit="1" customWidth="1"/>
    <col min="11539" max="11539" width="2.85546875" style="130" bestFit="1" customWidth="1"/>
    <col min="11540" max="11540" width="1.85546875" style="130" bestFit="1" customWidth="1"/>
    <col min="11541" max="11542" width="1" style="130" bestFit="1" customWidth="1"/>
    <col min="11543" max="11543" width="5.5703125" style="130" bestFit="1" customWidth="1"/>
    <col min="11544" max="11544" width="1.85546875" style="130" bestFit="1" customWidth="1"/>
    <col min="11545" max="11545" width="2.85546875" style="130" bestFit="1" customWidth="1"/>
    <col min="11546" max="11546" width="1.85546875" style="130" bestFit="1" customWidth="1"/>
    <col min="11547" max="11547" width="9.28515625" style="130" bestFit="1" customWidth="1"/>
    <col min="11548" max="11776" width="9.140625" style="130"/>
    <col min="11777" max="11778" width="4.7109375" style="130" bestFit="1" customWidth="1"/>
    <col min="11779" max="11779" width="1.85546875" style="130" bestFit="1" customWidth="1"/>
    <col min="11780" max="11781" width="2.85546875" style="130" bestFit="1" customWidth="1"/>
    <col min="11782" max="11782" width="1.85546875" style="130" bestFit="1" customWidth="1"/>
    <col min="11783" max="11783" width="4.7109375" style="130" bestFit="1" customWidth="1"/>
    <col min="11784" max="11784" width="5.5703125" style="130" bestFit="1" customWidth="1"/>
    <col min="11785" max="11785" width="9.28515625" style="130" bestFit="1" customWidth="1"/>
    <col min="11786" max="11786" width="8.42578125" style="130" bestFit="1" customWidth="1"/>
    <col min="11787" max="11787" width="4.7109375" style="130" bestFit="1" customWidth="1"/>
    <col min="11788" max="11788" width="1" style="130" bestFit="1" customWidth="1"/>
    <col min="11789" max="11789" width="3.7109375" style="130" bestFit="1" customWidth="1"/>
    <col min="11790" max="11790" width="1" style="130" bestFit="1" customWidth="1"/>
    <col min="11791" max="11791" width="2.85546875" style="130" bestFit="1" customWidth="1"/>
    <col min="11792" max="11792" width="1" style="130" bestFit="1" customWidth="1"/>
    <col min="11793" max="11793" width="3.7109375" style="130" bestFit="1" customWidth="1"/>
    <col min="11794" max="11794" width="1" style="130" bestFit="1" customWidth="1"/>
    <col min="11795" max="11795" width="2.85546875" style="130" bestFit="1" customWidth="1"/>
    <col min="11796" max="11796" width="1.85546875" style="130" bestFit="1" customWidth="1"/>
    <col min="11797" max="11798" width="1" style="130" bestFit="1" customWidth="1"/>
    <col min="11799" max="11799" width="5.5703125" style="130" bestFit="1" customWidth="1"/>
    <col min="11800" max="11800" width="1.85546875" style="130" bestFit="1" customWidth="1"/>
    <col min="11801" max="11801" width="2.85546875" style="130" bestFit="1" customWidth="1"/>
    <col min="11802" max="11802" width="1.85546875" style="130" bestFit="1" customWidth="1"/>
    <col min="11803" max="11803" width="9.28515625" style="130" bestFit="1" customWidth="1"/>
    <col min="11804" max="12032" width="9.140625" style="130"/>
    <col min="12033" max="12034" width="4.7109375" style="130" bestFit="1" customWidth="1"/>
    <col min="12035" max="12035" width="1.85546875" style="130" bestFit="1" customWidth="1"/>
    <col min="12036" max="12037" width="2.85546875" style="130" bestFit="1" customWidth="1"/>
    <col min="12038" max="12038" width="1.85546875" style="130" bestFit="1" customWidth="1"/>
    <col min="12039" max="12039" width="4.7109375" style="130" bestFit="1" customWidth="1"/>
    <col min="12040" max="12040" width="5.5703125" style="130" bestFit="1" customWidth="1"/>
    <col min="12041" max="12041" width="9.28515625" style="130" bestFit="1" customWidth="1"/>
    <col min="12042" max="12042" width="8.42578125" style="130" bestFit="1" customWidth="1"/>
    <col min="12043" max="12043" width="4.7109375" style="130" bestFit="1" customWidth="1"/>
    <col min="12044" max="12044" width="1" style="130" bestFit="1" customWidth="1"/>
    <col min="12045" max="12045" width="3.7109375" style="130" bestFit="1" customWidth="1"/>
    <col min="12046" max="12046" width="1" style="130" bestFit="1" customWidth="1"/>
    <col min="12047" max="12047" width="2.85546875" style="130" bestFit="1" customWidth="1"/>
    <col min="12048" max="12048" width="1" style="130" bestFit="1" customWidth="1"/>
    <col min="12049" max="12049" width="3.7109375" style="130" bestFit="1" customWidth="1"/>
    <col min="12050" max="12050" width="1" style="130" bestFit="1" customWidth="1"/>
    <col min="12051" max="12051" width="2.85546875" style="130" bestFit="1" customWidth="1"/>
    <col min="12052" max="12052" width="1.85546875" style="130" bestFit="1" customWidth="1"/>
    <col min="12053" max="12054" width="1" style="130" bestFit="1" customWidth="1"/>
    <col min="12055" max="12055" width="5.5703125" style="130" bestFit="1" customWidth="1"/>
    <col min="12056" max="12056" width="1.85546875" style="130" bestFit="1" customWidth="1"/>
    <col min="12057" max="12057" width="2.85546875" style="130" bestFit="1" customWidth="1"/>
    <col min="12058" max="12058" width="1.85546875" style="130" bestFit="1" customWidth="1"/>
    <col min="12059" max="12059" width="9.28515625" style="130" bestFit="1" customWidth="1"/>
    <col min="12060" max="12288" width="9.140625" style="130"/>
    <col min="12289" max="12290" width="4.7109375" style="130" bestFit="1" customWidth="1"/>
    <col min="12291" max="12291" width="1.85546875" style="130" bestFit="1" customWidth="1"/>
    <col min="12292" max="12293" width="2.85546875" style="130" bestFit="1" customWidth="1"/>
    <col min="12294" max="12294" width="1.85546875" style="130" bestFit="1" customWidth="1"/>
    <col min="12295" max="12295" width="4.7109375" style="130" bestFit="1" customWidth="1"/>
    <col min="12296" max="12296" width="5.5703125" style="130" bestFit="1" customWidth="1"/>
    <col min="12297" max="12297" width="9.28515625" style="130" bestFit="1" customWidth="1"/>
    <col min="12298" max="12298" width="8.42578125" style="130" bestFit="1" customWidth="1"/>
    <col min="12299" max="12299" width="4.7109375" style="130" bestFit="1" customWidth="1"/>
    <col min="12300" max="12300" width="1" style="130" bestFit="1" customWidth="1"/>
    <col min="12301" max="12301" width="3.7109375" style="130" bestFit="1" customWidth="1"/>
    <col min="12302" max="12302" width="1" style="130" bestFit="1" customWidth="1"/>
    <col min="12303" max="12303" width="2.85546875" style="130" bestFit="1" customWidth="1"/>
    <col min="12304" max="12304" width="1" style="130" bestFit="1" customWidth="1"/>
    <col min="12305" max="12305" width="3.7109375" style="130" bestFit="1" customWidth="1"/>
    <col min="12306" max="12306" width="1" style="130" bestFit="1" customWidth="1"/>
    <col min="12307" max="12307" width="2.85546875" style="130" bestFit="1" customWidth="1"/>
    <col min="12308" max="12308" width="1.85546875" style="130" bestFit="1" customWidth="1"/>
    <col min="12309" max="12310" width="1" style="130" bestFit="1" customWidth="1"/>
    <col min="12311" max="12311" width="5.5703125" style="130" bestFit="1" customWidth="1"/>
    <col min="12312" max="12312" width="1.85546875" style="130" bestFit="1" customWidth="1"/>
    <col min="12313" max="12313" width="2.85546875" style="130" bestFit="1" customWidth="1"/>
    <col min="12314" max="12314" width="1.85546875" style="130" bestFit="1" customWidth="1"/>
    <col min="12315" max="12315" width="9.28515625" style="130" bestFit="1" customWidth="1"/>
    <col min="12316" max="12544" width="9.140625" style="130"/>
    <col min="12545" max="12546" width="4.7109375" style="130" bestFit="1" customWidth="1"/>
    <col min="12547" max="12547" width="1.85546875" style="130" bestFit="1" customWidth="1"/>
    <col min="12548" max="12549" width="2.85546875" style="130" bestFit="1" customWidth="1"/>
    <col min="12550" max="12550" width="1.85546875" style="130" bestFit="1" customWidth="1"/>
    <col min="12551" max="12551" width="4.7109375" style="130" bestFit="1" customWidth="1"/>
    <col min="12552" max="12552" width="5.5703125" style="130" bestFit="1" customWidth="1"/>
    <col min="12553" max="12553" width="9.28515625" style="130" bestFit="1" customWidth="1"/>
    <col min="12554" max="12554" width="8.42578125" style="130" bestFit="1" customWidth="1"/>
    <col min="12555" max="12555" width="4.7109375" style="130" bestFit="1" customWidth="1"/>
    <col min="12556" max="12556" width="1" style="130" bestFit="1" customWidth="1"/>
    <col min="12557" max="12557" width="3.7109375" style="130" bestFit="1" customWidth="1"/>
    <col min="12558" max="12558" width="1" style="130" bestFit="1" customWidth="1"/>
    <col min="12559" max="12559" width="2.85546875" style="130" bestFit="1" customWidth="1"/>
    <col min="12560" max="12560" width="1" style="130" bestFit="1" customWidth="1"/>
    <col min="12561" max="12561" width="3.7109375" style="130" bestFit="1" customWidth="1"/>
    <col min="12562" max="12562" width="1" style="130" bestFit="1" customWidth="1"/>
    <col min="12563" max="12563" width="2.85546875" style="130" bestFit="1" customWidth="1"/>
    <col min="12564" max="12564" width="1.85546875" style="130" bestFit="1" customWidth="1"/>
    <col min="12565" max="12566" width="1" style="130" bestFit="1" customWidth="1"/>
    <col min="12567" max="12567" width="5.5703125" style="130" bestFit="1" customWidth="1"/>
    <col min="12568" max="12568" width="1.85546875" style="130" bestFit="1" customWidth="1"/>
    <col min="12569" max="12569" width="2.85546875" style="130" bestFit="1" customWidth="1"/>
    <col min="12570" max="12570" width="1.85546875" style="130" bestFit="1" customWidth="1"/>
    <col min="12571" max="12571" width="9.28515625" style="130" bestFit="1" customWidth="1"/>
    <col min="12572" max="12800" width="9.140625" style="130"/>
    <col min="12801" max="12802" width="4.7109375" style="130" bestFit="1" customWidth="1"/>
    <col min="12803" max="12803" width="1.85546875" style="130" bestFit="1" customWidth="1"/>
    <col min="12804" max="12805" width="2.85546875" style="130" bestFit="1" customWidth="1"/>
    <col min="12806" max="12806" width="1.85546875" style="130" bestFit="1" customWidth="1"/>
    <col min="12807" max="12807" width="4.7109375" style="130" bestFit="1" customWidth="1"/>
    <col min="12808" max="12808" width="5.5703125" style="130" bestFit="1" customWidth="1"/>
    <col min="12809" max="12809" width="9.28515625" style="130" bestFit="1" customWidth="1"/>
    <col min="12810" max="12810" width="8.42578125" style="130" bestFit="1" customWidth="1"/>
    <col min="12811" max="12811" width="4.7109375" style="130" bestFit="1" customWidth="1"/>
    <col min="12812" max="12812" width="1" style="130" bestFit="1" customWidth="1"/>
    <col min="12813" max="12813" width="3.7109375" style="130" bestFit="1" customWidth="1"/>
    <col min="12814" max="12814" width="1" style="130" bestFit="1" customWidth="1"/>
    <col min="12815" max="12815" width="2.85546875" style="130" bestFit="1" customWidth="1"/>
    <col min="12816" max="12816" width="1" style="130" bestFit="1" customWidth="1"/>
    <col min="12817" max="12817" width="3.7109375" style="130" bestFit="1" customWidth="1"/>
    <col min="12818" max="12818" width="1" style="130" bestFit="1" customWidth="1"/>
    <col min="12819" max="12819" width="2.85546875" style="130" bestFit="1" customWidth="1"/>
    <col min="12820" max="12820" width="1.85546875" style="130" bestFit="1" customWidth="1"/>
    <col min="12821" max="12822" width="1" style="130" bestFit="1" customWidth="1"/>
    <col min="12823" max="12823" width="5.5703125" style="130" bestFit="1" customWidth="1"/>
    <col min="12824" max="12824" width="1.85546875" style="130" bestFit="1" customWidth="1"/>
    <col min="12825" max="12825" width="2.85546875" style="130" bestFit="1" customWidth="1"/>
    <col min="12826" max="12826" width="1.85546875" style="130" bestFit="1" customWidth="1"/>
    <col min="12827" max="12827" width="9.28515625" style="130" bestFit="1" customWidth="1"/>
    <col min="12828" max="13056" width="9.140625" style="130"/>
    <col min="13057" max="13058" width="4.7109375" style="130" bestFit="1" customWidth="1"/>
    <col min="13059" max="13059" width="1.85546875" style="130" bestFit="1" customWidth="1"/>
    <col min="13060" max="13061" width="2.85546875" style="130" bestFit="1" customWidth="1"/>
    <col min="13062" max="13062" width="1.85546875" style="130" bestFit="1" customWidth="1"/>
    <col min="13063" max="13063" width="4.7109375" style="130" bestFit="1" customWidth="1"/>
    <col min="13064" max="13064" width="5.5703125" style="130" bestFit="1" customWidth="1"/>
    <col min="13065" max="13065" width="9.28515625" style="130" bestFit="1" customWidth="1"/>
    <col min="13066" max="13066" width="8.42578125" style="130" bestFit="1" customWidth="1"/>
    <col min="13067" max="13067" width="4.7109375" style="130" bestFit="1" customWidth="1"/>
    <col min="13068" max="13068" width="1" style="130" bestFit="1" customWidth="1"/>
    <col min="13069" max="13069" width="3.7109375" style="130" bestFit="1" customWidth="1"/>
    <col min="13070" max="13070" width="1" style="130" bestFit="1" customWidth="1"/>
    <col min="13071" max="13071" width="2.85546875" style="130" bestFit="1" customWidth="1"/>
    <col min="13072" max="13072" width="1" style="130" bestFit="1" customWidth="1"/>
    <col min="13073" max="13073" width="3.7109375" style="130" bestFit="1" customWidth="1"/>
    <col min="13074" max="13074" width="1" style="130" bestFit="1" customWidth="1"/>
    <col min="13075" max="13075" width="2.85546875" style="130" bestFit="1" customWidth="1"/>
    <col min="13076" max="13076" width="1.85546875" style="130" bestFit="1" customWidth="1"/>
    <col min="13077" max="13078" width="1" style="130" bestFit="1" customWidth="1"/>
    <col min="13079" max="13079" width="5.5703125" style="130" bestFit="1" customWidth="1"/>
    <col min="13080" max="13080" width="1.85546875" style="130" bestFit="1" customWidth="1"/>
    <col min="13081" max="13081" width="2.85546875" style="130" bestFit="1" customWidth="1"/>
    <col min="13082" max="13082" width="1.85546875" style="130" bestFit="1" customWidth="1"/>
    <col min="13083" max="13083" width="9.28515625" style="130" bestFit="1" customWidth="1"/>
    <col min="13084" max="13312" width="9.140625" style="130"/>
    <col min="13313" max="13314" width="4.7109375" style="130" bestFit="1" customWidth="1"/>
    <col min="13315" max="13315" width="1.85546875" style="130" bestFit="1" customWidth="1"/>
    <col min="13316" max="13317" width="2.85546875" style="130" bestFit="1" customWidth="1"/>
    <col min="13318" max="13318" width="1.85546875" style="130" bestFit="1" customWidth="1"/>
    <col min="13319" max="13319" width="4.7109375" style="130" bestFit="1" customWidth="1"/>
    <col min="13320" max="13320" width="5.5703125" style="130" bestFit="1" customWidth="1"/>
    <col min="13321" max="13321" width="9.28515625" style="130" bestFit="1" customWidth="1"/>
    <col min="13322" max="13322" width="8.42578125" style="130" bestFit="1" customWidth="1"/>
    <col min="13323" max="13323" width="4.7109375" style="130" bestFit="1" customWidth="1"/>
    <col min="13324" max="13324" width="1" style="130" bestFit="1" customWidth="1"/>
    <col min="13325" max="13325" width="3.7109375" style="130" bestFit="1" customWidth="1"/>
    <col min="13326" max="13326" width="1" style="130" bestFit="1" customWidth="1"/>
    <col min="13327" max="13327" width="2.85546875" style="130" bestFit="1" customWidth="1"/>
    <col min="13328" max="13328" width="1" style="130" bestFit="1" customWidth="1"/>
    <col min="13329" max="13329" width="3.7109375" style="130" bestFit="1" customWidth="1"/>
    <col min="13330" max="13330" width="1" style="130" bestFit="1" customWidth="1"/>
    <col min="13331" max="13331" width="2.85546875" style="130" bestFit="1" customWidth="1"/>
    <col min="13332" max="13332" width="1.85546875" style="130" bestFit="1" customWidth="1"/>
    <col min="13333" max="13334" width="1" style="130" bestFit="1" customWidth="1"/>
    <col min="13335" max="13335" width="5.5703125" style="130" bestFit="1" customWidth="1"/>
    <col min="13336" max="13336" width="1.85546875" style="130" bestFit="1" customWidth="1"/>
    <col min="13337" max="13337" width="2.85546875" style="130" bestFit="1" customWidth="1"/>
    <col min="13338" max="13338" width="1.85546875" style="130" bestFit="1" customWidth="1"/>
    <col min="13339" max="13339" width="9.28515625" style="130" bestFit="1" customWidth="1"/>
    <col min="13340" max="13568" width="9.140625" style="130"/>
    <col min="13569" max="13570" width="4.7109375" style="130" bestFit="1" customWidth="1"/>
    <col min="13571" max="13571" width="1.85546875" style="130" bestFit="1" customWidth="1"/>
    <col min="13572" max="13573" width="2.85546875" style="130" bestFit="1" customWidth="1"/>
    <col min="13574" max="13574" width="1.85546875" style="130" bestFit="1" customWidth="1"/>
    <col min="13575" max="13575" width="4.7109375" style="130" bestFit="1" customWidth="1"/>
    <col min="13576" max="13576" width="5.5703125" style="130" bestFit="1" customWidth="1"/>
    <col min="13577" max="13577" width="9.28515625" style="130" bestFit="1" customWidth="1"/>
    <col min="13578" max="13578" width="8.42578125" style="130" bestFit="1" customWidth="1"/>
    <col min="13579" max="13579" width="4.7109375" style="130" bestFit="1" customWidth="1"/>
    <col min="13580" max="13580" width="1" style="130" bestFit="1" customWidth="1"/>
    <col min="13581" max="13581" width="3.7109375" style="130" bestFit="1" customWidth="1"/>
    <col min="13582" max="13582" width="1" style="130" bestFit="1" customWidth="1"/>
    <col min="13583" max="13583" width="2.85546875" style="130" bestFit="1" customWidth="1"/>
    <col min="13584" max="13584" width="1" style="130" bestFit="1" customWidth="1"/>
    <col min="13585" max="13585" width="3.7109375" style="130" bestFit="1" customWidth="1"/>
    <col min="13586" max="13586" width="1" style="130" bestFit="1" customWidth="1"/>
    <col min="13587" max="13587" width="2.85546875" style="130" bestFit="1" customWidth="1"/>
    <col min="13588" max="13588" width="1.85546875" style="130" bestFit="1" customWidth="1"/>
    <col min="13589" max="13590" width="1" style="130" bestFit="1" customWidth="1"/>
    <col min="13591" max="13591" width="5.5703125" style="130" bestFit="1" customWidth="1"/>
    <col min="13592" max="13592" width="1.85546875" style="130" bestFit="1" customWidth="1"/>
    <col min="13593" max="13593" width="2.85546875" style="130" bestFit="1" customWidth="1"/>
    <col min="13594" max="13594" width="1.85546875" style="130" bestFit="1" customWidth="1"/>
    <col min="13595" max="13595" width="9.28515625" style="130" bestFit="1" customWidth="1"/>
    <col min="13596" max="13824" width="9.140625" style="130"/>
    <col min="13825" max="13826" width="4.7109375" style="130" bestFit="1" customWidth="1"/>
    <col min="13827" max="13827" width="1.85546875" style="130" bestFit="1" customWidth="1"/>
    <col min="13828" max="13829" width="2.85546875" style="130" bestFit="1" customWidth="1"/>
    <col min="13830" max="13830" width="1.85546875" style="130" bestFit="1" customWidth="1"/>
    <col min="13831" max="13831" width="4.7109375" style="130" bestFit="1" customWidth="1"/>
    <col min="13832" max="13832" width="5.5703125" style="130" bestFit="1" customWidth="1"/>
    <col min="13833" max="13833" width="9.28515625" style="130" bestFit="1" customWidth="1"/>
    <col min="13834" max="13834" width="8.42578125" style="130" bestFit="1" customWidth="1"/>
    <col min="13835" max="13835" width="4.7109375" style="130" bestFit="1" customWidth="1"/>
    <col min="13836" max="13836" width="1" style="130" bestFit="1" customWidth="1"/>
    <col min="13837" max="13837" width="3.7109375" style="130" bestFit="1" customWidth="1"/>
    <col min="13838" max="13838" width="1" style="130" bestFit="1" customWidth="1"/>
    <col min="13839" max="13839" width="2.85546875" style="130" bestFit="1" customWidth="1"/>
    <col min="13840" max="13840" width="1" style="130" bestFit="1" customWidth="1"/>
    <col min="13841" max="13841" width="3.7109375" style="130" bestFit="1" customWidth="1"/>
    <col min="13842" max="13842" width="1" style="130" bestFit="1" customWidth="1"/>
    <col min="13843" max="13843" width="2.85546875" style="130" bestFit="1" customWidth="1"/>
    <col min="13844" max="13844" width="1.85546875" style="130" bestFit="1" customWidth="1"/>
    <col min="13845" max="13846" width="1" style="130" bestFit="1" customWidth="1"/>
    <col min="13847" max="13847" width="5.5703125" style="130" bestFit="1" customWidth="1"/>
    <col min="13848" max="13848" width="1.85546875" style="130" bestFit="1" customWidth="1"/>
    <col min="13849" max="13849" width="2.85546875" style="130" bestFit="1" customWidth="1"/>
    <col min="13850" max="13850" width="1.85546875" style="130" bestFit="1" customWidth="1"/>
    <col min="13851" max="13851" width="9.28515625" style="130" bestFit="1" customWidth="1"/>
    <col min="13852" max="14080" width="9.140625" style="130"/>
    <col min="14081" max="14082" width="4.7109375" style="130" bestFit="1" customWidth="1"/>
    <col min="14083" max="14083" width="1.85546875" style="130" bestFit="1" customWidth="1"/>
    <col min="14084" max="14085" width="2.85546875" style="130" bestFit="1" customWidth="1"/>
    <col min="14086" max="14086" width="1.85546875" style="130" bestFit="1" customWidth="1"/>
    <col min="14087" max="14087" width="4.7109375" style="130" bestFit="1" customWidth="1"/>
    <col min="14088" max="14088" width="5.5703125" style="130" bestFit="1" customWidth="1"/>
    <col min="14089" max="14089" width="9.28515625" style="130" bestFit="1" customWidth="1"/>
    <col min="14090" max="14090" width="8.42578125" style="130" bestFit="1" customWidth="1"/>
    <col min="14091" max="14091" width="4.7109375" style="130" bestFit="1" customWidth="1"/>
    <col min="14092" max="14092" width="1" style="130" bestFit="1" customWidth="1"/>
    <col min="14093" max="14093" width="3.7109375" style="130" bestFit="1" customWidth="1"/>
    <col min="14094" max="14094" width="1" style="130" bestFit="1" customWidth="1"/>
    <col min="14095" max="14095" width="2.85546875" style="130" bestFit="1" customWidth="1"/>
    <col min="14096" max="14096" width="1" style="130" bestFit="1" customWidth="1"/>
    <col min="14097" max="14097" width="3.7109375" style="130" bestFit="1" customWidth="1"/>
    <col min="14098" max="14098" width="1" style="130" bestFit="1" customWidth="1"/>
    <col min="14099" max="14099" width="2.85546875" style="130" bestFit="1" customWidth="1"/>
    <col min="14100" max="14100" width="1.85546875" style="130" bestFit="1" customWidth="1"/>
    <col min="14101" max="14102" width="1" style="130" bestFit="1" customWidth="1"/>
    <col min="14103" max="14103" width="5.5703125" style="130" bestFit="1" customWidth="1"/>
    <col min="14104" max="14104" width="1.85546875" style="130" bestFit="1" customWidth="1"/>
    <col min="14105" max="14105" width="2.85546875" style="130" bestFit="1" customWidth="1"/>
    <col min="14106" max="14106" width="1.85546875" style="130" bestFit="1" customWidth="1"/>
    <col min="14107" max="14107" width="9.28515625" style="130" bestFit="1" customWidth="1"/>
    <col min="14108" max="14336" width="9.140625" style="130"/>
    <col min="14337" max="14338" width="4.7109375" style="130" bestFit="1" customWidth="1"/>
    <col min="14339" max="14339" width="1.85546875" style="130" bestFit="1" customWidth="1"/>
    <col min="14340" max="14341" width="2.85546875" style="130" bestFit="1" customWidth="1"/>
    <col min="14342" max="14342" width="1.85546875" style="130" bestFit="1" customWidth="1"/>
    <col min="14343" max="14343" width="4.7109375" style="130" bestFit="1" customWidth="1"/>
    <col min="14344" max="14344" width="5.5703125" style="130" bestFit="1" customWidth="1"/>
    <col min="14345" max="14345" width="9.28515625" style="130" bestFit="1" customWidth="1"/>
    <col min="14346" max="14346" width="8.42578125" style="130" bestFit="1" customWidth="1"/>
    <col min="14347" max="14347" width="4.7109375" style="130" bestFit="1" customWidth="1"/>
    <col min="14348" max="14348" width="1" style="130" bestFit="1" customWidth="1"/>
    <col min="14349" max="14349" width="3.7109375" style="130" bestFit="1" customWidth="1"/>
    <col min="14350" max="14350" width="1" style="130" bestFit="1" customWidth="1"/>
    <col min="14351" max="14351" width="2.85546875" style="130" bestFit="1" customWidth="1"/>
    <col min="14352" max="14352" width="1" style="130" bestFit="1" customWidth="1"/>
    <col min="14353" max="14353" width="3.7109375" style="130" bestFit="1" customWidth="1"/>
    <col min="14354" max="14354" width="1" style="130" bestFit="1" customWidth="1"/>
    <col min="14355" max="14355" width="2.85546875" style="130" bestFit="1" customWidth="1"/>
    <col min="14356" max="14356" width="1.85546875" style="130" bestFit="1" customWidth="1"/>
    <col min="14357" max="14358" width="1" style="130" bestFit="1" customWidth="1"/>
    <col min="14359" max="14359" width="5.5703125" style="130" bestFit="1" customWidth="1"/>
    <col min="14360" max="14360" width="1.85546875" style="130" bestFit="1" customWidth="1"/>
    <col min="14361" max="14361" width="2.85546875" style="130" bestFit="1" customWidth="1"/>
    <col min="14362" max="14362" width="1.85546875" style="130" bestFit="1" customWidth="1"/>
    <col min="14363" max="14363" width="9.28515625" style="130" bestFit="1" customWidth="1"/>
    <col min="14364" max="14592" width="9.140625" style="130"/>
    <col min="14593" max="14594" width="4.7109375" style="130" bestFit="1" customWidth="1"/>
    <col min="14595" max="14595" width="1.85546875" style="130" bestFit="1" customWidth="1"/>
    <col min="14596" max="14597" width="2.85546875" style="130" bestFit="1" customWidth="1"/>
    <col min="14598" max="14598" width="1.85546875" style="130" bestFit="1" customWidth="1"/>
    <col min="14599" max="14599" width="4.7109375" style="130" bestFit="1" customWidth="1"/>
    <col min="14600" max="14600" width="5.5703125" style="130" bestFit="1" customWidth="1"/>
    <col min="14601" max="14601" width="9.28515625" style="130" bestFit="1" customWidth="1"/>
    <col min="14602" max="14602" width="8.42578125" style="130" bestFit="1" customWidth="1"/>
    <col min="14603" max="14603" width="4.7109375" style="130" bestFit="1" customWidth="1"/>
    <col min="14604" max="14604" width="1" style="130" bestFit="1" customWidth="1"/>
    <col min="14605" max="14605" width="3.7109375" style="130" bestFit="1" customWidth="1"/>
    <col min="14606" max="14606" width="1" style="130" bestFit="1" customWidth="1"/>
    <col min="14607" max="14607" width="2.85546875" style="130" bestFit="1" customWidth="1"/>
    <col min="14608" max="14608" width="1" style="130" bestFit="1" customWidth="1"/>
    <col min="14609" max="14609" width="3.7109375" style="130" bestFit="1" customWidth="1"/>
    <col min="14610" max="14610" width="1" style="130" bestFit="1" customWidth="1"/>
    <col min="14611" max="14611" width="2.85546875" style="130" bestFit="1" customWidth="1"/>
    <col min="14612" max="14612" width="1.85546875" style="130" bestFit="1" customWidth="1"/>
    <col min="14613" max="14614" width="1" style="130" bestFit="1" customWidth="1"/>
    <col min="14615" max="14615" width="5.5703125" style="130" bestFit="1" customWidth="1"/>
    <col min="14616" max="14616" width="1.85546875" style="130" bestFit="1" customWidth="1"/>
    <col min="14617" max="14617" width="2.85546875" style="130" bestFit="1" customWidth="1"/>
    <col min="14618" max="14618" width="1.85546875" style="130" bestFit="1" customWidth="1"/>
    <col min="14619" max="14619" width="9.28515625" style="130" bestFit="1" customWidth="1"/>
    <col min="14620" max="14848" width="9.140625" style="130"/>
    <col min="14849" max="14850" width="4.7109375" style="130" bestFit="1" customWidth="1"/>
    <col min="14851" max="14851" width="1.85546875" style="130" bestFit="1" customWidth="1"/>
    <col min="14852" max="14853" width="2.85546875" style="130" bestFit="1" customWidth="1"/>
    <col min="14854" max="14854" width="1.85546875" style="130" bestFit="1" customWidth="1"/>
    <col min="14855" max="14855" width="4.7109375" style="130" bestFit="1" customWidth="1"/>
    <col min="14856" max="14856" width="5.5703125" style="130" bestFit="1" customWidth="1"/>
    <col min="14857" max="14857" width="9.28515625" style="130" bestFit="1" customWidth="1"/>
    <col min="14858" max="14858" width="8.42578125" style="130" bestFit="1" customWidth="1"/>
    <col min="14859" max="14859" width="4.7109375" style="130" bestFit="1" customWidth="1"/>
    <col min="14860" max="14860" width="1" style="130" bestFit="1" customWidth="1"/>
    <col min="14861" max="14861" width="3.7109375" style="130" bestFit="1" customWidth="1"/>
    <col min="14862" max="14862" width="1" style="130" bestFit="1" customWidth="1"/>
    <col min="14863" max="14863" width="2.85546875" style="130" bestFit="1" customWidth="1"/>
    <col min="14864" max="14864" width="1" style="130" bestFit="1" customWidth="1"/>
    <col min="14865" max="14865" width="3.7109375" style="130" bestFit="1" customWidth="1"/>
    <col min="14866" max="14866" width="1" style="130" bestFit="1" customWidth="1"/>
    <col min="14867" max="14867" width="2.85546875" style="130" bestFit="1" customWidth="1"/>
    <col min="14868" max="14868" width="1.85546875" style="130" bestFit="1" customWidth="1"/>
    <col min="14869" max="14870" width="1" style="130" bestFit="1" customWidth="1"/>
    <col min="14871" max="14871" width="5.5703125" style="130" bestFit="1" customWidth="1"/>
    <col min="14872" max="14872" width="1.85546875" style="130" bestFit="1" customWidth="1"/>
    <col min="14873" max="14873" width="2.85546875" style="130" bestFit="1" customWidth="1"/>
    <col min="14874" max="14874" width="1.85546875" style="130" bestFit="1" customWidth="1"/>
    <col min="14875" max="14875" width="9.28515625" style="130" bestFit="1" customWidth="1"/>
    <col min="14876" max="15104" width="9.140625" style="130"/>
    <col min="15105" max="15106" width="4.7109375" style="130" bestFit="1" customWidth="1"/>
    <col min="15107" max="15107" width="1.85546875" style="130" bestFit="1" customWidth="1"/>
    <col min="15108" max="15109" width="2.85546875" style="130" bestFit="1" customWidth="1"/>
    <col min="15110" max="15110" width="1.85546875" style="130" bestFit="1" customWidth="1"/>
    <col min="15111" max="15111" width="4.7109375" style="130" bestFit="1" customWidth="1"/>
    <col min="15112" max="15112" width="5.5703125" style="130" bestFit="1" customWidth="1"/>
    <col min="15113" max="15113" width="9.28515625" style="130" bestFit="1" customWidth="1"/>
    <col min="15114" max="15114" width="8.42578125" style="130" bestFit="1" customWidth="1"/>
    <col min="15115" max="15115" width="4.7109375" style="130" bestFit="1" customWidth="1"/>
    <col min="15116" max="15116" width="1" style="130" bestFit="1" customWidth="1"/>
    <col min="15117" max="15117" width="3.7109375" style="130" bestFit="1" customWidth="1"/>
    <col min="15118" max="15118" width="1" style="130" bestFit="1" customWidth="1"/>
    <col min="15119" max="15119" width="2.85546875" style="130" bestFit="1" customWidth="1"/>
    <col min="15120" max="15120" width="1" style="130" bestFit="1" customWidth="1"/>
    <col min="15121" max="15121" width="3.7109375" style="130" bestFit="1" customWidth="1"/>
    <col min="15122" max="15122" width="1" style="130" bestFit="1" customWidth="1"/>
    <col min="15123" max="15123" width="2.85546875" style="130" bestFit="1" customWidth="1"/>
    <col min="15124" max="15124" width="1.85546875" style="130" bestFit="1" customWidth="1"/>
    <col min="15125" max="15126" width="1" style="130" bestFit="1" customWidth="1"/>
    <col min="15127" max="15127" width="5.5703125" style="130" bestFit="1" customWidth="1"/>
    <col min="15128" max="15128" width="1.85546875" style="130" bestFit="1" customWidth="1"/>
    <col min="15129" max="15129" width="2.85546875" style="130" bestFit="1" customWidth="1"/>
    <col min="15130" max="15130" width="1.85546875" style="130" bestFit="1" customWidth="1"/>
    <col min="15131" max="15131" width="9.28515625" style="130" bestFit="1" customWidth="1"/>
    <col min="15132" max="15360" width="9.140625" style="130"/>
    <col min="15361" max="15362" width="4.7109375" style="130" bestFit="1" customWidth="1"/>
    <col min="15363" max="15363" width="1.85546875" style="130" bestFit="1" customWidth="1"/>
    <col min="15364" max="15365" width="2.85546875" style="130" bestFit="1" customWidth="1"/>
    <col min="15366" max="15366" width="1.85546875" style="130" bestFit="1" customWidth="1"/>
    <col min="15367" max="15367" width="4.7109375" style="130" bestFit="1" customWidth="1"/>
    <col min="15368" max="15368" width="5.5703125" style="130" bestFit="1" customWidth="1"/>
    <col min="15369" max="15369" width="9.28515625" style="130" bestFit="1" customWidth="1"/>
    <col min="15370" max="15370" width="8.42578125" style="130" bestFit="1" customWidth="1"/>
    <col min="15371" max="15371" width="4.7109375" style="130" bestFit="1" customWidth="1"/>
    <col min="15372" max="15372" width="1" style="130" bestFit="1" customWidth="1"/>
    <col min="15373" max="15373" width="3.7109375" style="130" bestFit="1" customWidth="1"/>
    <col min="15374" max="15374" width="1" style="130" bestFit="1" customWidth="1"/>
    <col min="15375" max="15375" width="2.85546875" style="130" bestFit="1" customWidth="1"/>
    <col min="15376" max="15376" width="1" style="130" bestFit="1" customWidth="1"/>
    <col min="15377" max="15377" width="3.7109375" style="130" bestFit="1" customWidth="1"/>
    <col min="15378" max="15378" width="1" style="130" bestFit="1" customWidth="1"/>
    <col min="15379" max="15379" width="2.85546875" style="130" bestFit="1" customWidth="1"/>
    <col min="15380" max="15380" width="1.85546875" style="130" bestFit="1" customWidth="1"/>
    <col min="15381" max="15382" width="1" style="130" bestFit="1" customWidth="1"/>
    <col min="15383" max="15383" width="5.5703125" style="130" bestFit="1" customWidth="1"/>
    <col min="15384" max="15384" width="1.85546875" style="130" bestFit="1" customWidth="1"/>
    <col min="15385" max="15385" width="2.85546875" style="130" bestFit="1" customWidth="1"/>
    <col min="15386" max="15386" width="1.85546875" style="130" bestFit="1" customWidth="1"/>
    <col min="15387" max="15387" width="9.28515625" style="130" bestFit="1" customWidth="1"/>
    <col min="15388" max="15616" width="9.140625" style="130"/>
    <col min="15617" max="15618" width="4.7109375" style="130" bestFit="1" customWidth="1"/>
    <col min="15619" max="15619" width="1.85546875" style="130" bestFit="1" customWidth="1"/>
    <col min="15620" max="15621" width="2.85546875" style="130" bestFit="1" customWidth="1"/>
    <col min="15622" max="15622" width="1.85546875" style="130" bestFit="1" customWidth="1"/>
    <col min="15623" max="15623" width="4.7109375" style="130" bestFit="1" customWidth="1"/>
    <col min="15624" max="15624" width="5.5703125" style="130" bestFit="1" customWidth="1"/>
    <col min="15625" max="15625" width="9.28515625" style="130" bestFit="1" customWidth="1"/>
    <col min="15626" max="15626" width="8.42578125" style="130" bestFit="1" customWidth="1"/>
    <col min="15627" max="15627" width="4.7109375" style="130" bestFit="1" customWidth="1"/>
    <col min="15628" max="15628" width="1" style="130" bestFit="1" customWidth="1"/>
    <col min="15629" max="15629" width="3.7109375" style="130" bestFit="1" customWidth="1"/>
    <col min="15630" max="15630" width="1" style="130" bestFit="1" customWidth="1"/>
    <col min="15631" max="15631" width="2.85546875" style="130" bestFit="1" customWidth="1"/>
    <col min="15632" max="15632" width="1" style="130" bestFit="1" customWidth="1"/>
    <col min="15633" max="15633" width="3.7109375" style="130" bestFit="1" customWidth="1"/>
    <col min="15634" max="15634" width="1" style="130" bestFit="1" customWidth="1"/>
    <col min="15635" max="15635" width="2.85546875" style="130" bestFit="1" customWidth="1"/>
    <col min="15636" max="15636" width="1.85546875" style="130" bestFit="1" customWidth="1"/>
    <col min="15637" max="15638" width="1" style="130" bestFit="1" customWidth="1"/>
    <col min="15639" max="15639" width="5.5703125" style="130" bestFit="1" customWidth="1"/>
    <col min="15640" max="15640" width="1.85546875" style="130" bestFit="1" customWidth="1"/>
    <col min="15641" max="15641" width="2.85546875" style="130" bestFit="1" customWidth="1"/>
    <col min="15642" max="15642" width="1.85546875" style="130" bestFit="1" customWidth="1"/>
    <col min="15643" max="15643" width="9.28515625" style="130" bestFit="1" customWidth="1"/>
    <col min="15644" max="15872" width="9.140625" style="130"/>
    <col min="15873" max="15874" width="4.7109375" style="130" bestFit="1" customWidth="1"/>
    <col min="15875" max="15875" width="1.85546875" style="130" bestFit="1" customWidth="1"/>
    <col min="15876" max="15877" width="2.85546875" style="130" bestFit="1" customWidth="1"/>
    <col min="15878" max="15878" width="1.85546875" style="130" bestFit="1" customWidth="1"/>
    <col min="15879" max="15879" width="4.7109375" style="130" bestFit="1" customWidth="1"/>
    <col min="15880" max="15880" width="5.5703125" style="130" bestFit="1" customWidth="1"/>
    <col min="15881" max="15881" width="9.28515625" style="130" bestFit="1" customWidth="1"/>
    <col min="15882" max="15882" width="8.42578125" style="130" bestFit="1" customWidth="1"/>
    <col min="15883" max="15883" width="4.7109375" style="130" bestFit="1" customWidth="1"/>
    <col min="15884" max="15884" width="1" style="130" bestFit="1" customWidth="1"/>
    <col min="15885" max="15885" width="3.7109375" style="130" bestFit="1" customWidth="1"/>
    <col min="15886" max="15886" width="1" style="130" bestFit="1" customWidth="1"/>
    <col min="15887" max="15887" width="2.85546875" style="130" bestFit="1" customWidth="1"/>
    <col min="15888" max="15888" width="1" style="130" bestFit="1" customWidth="1"/>
    <col min="15889" max="15889" width="3.7109375" style="130" bestFit="1" customWidth="1"/>
    <col min="15890" max="15890" width="1" style="130" bestFit="1" customWidth="1"/>
    <col min="15891" max="15891" width="2.85546875" style="130" bestFit="1" customWidth="1"/>
    <col min="15892" max="15892" width="1.85546875" style="130" bestFit="1" customWidth="1"/>
    <col min="15893" max="15894" width="1" style="130" bestFit="1" customWidth="1"/>
    <col min="15895" max="15895" width="5.5703125" style="130" bestFit="1" customWidth="1"/>
    <col min="15896" max="15896" width="1.85546875" style="130" bestFit="1" customWidth="1"/>
    <col min="15897" max="15897" width="2.85546875" style="130" bestFit="1" customWidth="1"/>
    <col min="15898" max="15898" width="1.85546875" style="130" bestFit="1" customWidth="1"/>
    <col min="15899" max="15899" width="9.28515625" style="130" bestFit="1" customWidth="1"/>
    <col min="15900" max="16128" width="9.140625" style="130"/>
    <col min="16129" max="16130" width="4.7109375" style="130" bestFit="1" customWidth="1"/>
    <col min="16131" max="16131" width="1.85546875" style="130" bestFit="1" customWidth="1"/>
    <col min="16132" max="16133" width="2.85546875" style="130" bestFit="1" customWidth="1"/>
    <col min="16134" max="16134" width="1.85546875" style="130" bestFit="1" customWidth="1"/>
    <col min="16135" max="16135" width="4.7109375" style="130" bestFit="1" customWidth="1"/>
    <col min="16136" max="16136" width="5.5703125" style="130" bestFit="1" customWidth="1"/>
    <col min="16137" max="16137" width="9.28515625" style="130" bestFit="1" customWidth="1"/>
    <col min="16138" max="16138" width="8.42578125" style="130" bestFit="1" customWidth="1"/>
    <col min="16139" max="16139" width="4.7109375" style="130" bestFit="1" customWidth="1"/>
    <col min="16140" max="16140" width="1" style="130" bestFit="1" customWidth="1"/>
    <col min="16141" max="16141" width="3.7109375" style="130" bestFit="1" customWidth="1"/>
    <col min="16142" max="16142" width="1" style="130" bestFit="1" customWidth="1"/>
    <col min="16143" max="16143" width="2.85546875" style="130" bestFit="1" customWidth="1"/>
    <col min="16144" max="16144" width="1" style="130" bestFit="1" customWidth="1"/>
    <col min="16145" max="16145" width="3.7109375" style="130" bestFit="1" customWidth="1"/>
    <col min="16146" max="16146" width="1" style="130" bestFit="1" customWidth="1"/>
    <col min="16147" max="16147" width="2.85546875" style="130" bestFit="1" customWidth="1"/>
    <col min="16148" max="16148" width="1.85546875" style="130" bestFit="1" customWidth="1"/>
    <col min="16149" max="16150" width="1" style="130" bestFit="1" customWidth="1"/>
    <col min="16151" max="16151" width="5.5703125" style="130" bestFit="1" customWidth="1"/>
    <col min="16152" max="16152" width="1.85546875" style="130" bestFit="1" customWidth="1"/>
    <col min="16153" max="16153" width="2.85546875" style="130" bestFit="1" customWidth="1"/>
    <col min="16154" max="16154" width="1.85546875" style="130" bestFit="1" customWidth="1"/>
    <col min="16155" max="16155" width="9.28515625" style="130" bestFit="1" customWidth="1"/>
    <col min="16156" max="16384" width="9.140625" style="130"/>
  </cols>
  <sheetData>
    <row r="1" spans="1:29" ht="10.35" customHeight="1" x14ac:dyDescent="0.2">
      <c r="A1" s="140"/>
      <c r="B1" s="140"/>
      <c r="C1" s="140"/>
      <c r="D1" s="142" t="s">
        <v>0</v>
      </c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3" t="s">
        <v>136</v>
      </c>
      <c r="T1" s="143"/>
      <c r="U1" s="143"/>
      <c r="V1" s="143"/>
      <c r="W1" s="143"/>
      <c r="X1" s="143"/>
      <c r="Y1" s="143"/>
      <c r="Z1" s="143"/>
      <c r="AA1" s="143"/>
    </row>
    <row r="2" spans="1:29" ht="10.35" customHeight="1" x14ac:dyDescent="0.2">
      <c r="A2" s="140"/>
      <c r="B2" s="141"/>
      <c r="C2" s="140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3"/>
      <c r="T2" s="143"/>
      <c r="U2" s="143"/>
      <c r="V2" s="143"/>
      <c r="W2" s="143"/>
      <c r="X2" s="143"/>
      <c r="Y2" s="143"/>
      <c r="Z2" s="143"/>
      <c r="AA2" s="143"/>
      <c r="AC2" s="130" t="s">
        <v>57</v>
      </c>
    </row>
    <row r="3" spans="1:29" ht="10.35" customHeight="1" x14ac:dyDescent="0.2">
      <c r="A3" s="141"/>
      <c r="B3" s="141"/>
      <c r="C3" s="141"/>
      <c r="D3" s="144" t="s">
        <v>2</v>
      </c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5"/>
      <c r="T3" s="145"/>
      <c r="U3" s="145"/>
      <c r="V3" s="145"/>
      <c r="W3" s="145"/>
      <c r="X3" s="145"/>
      <c r="Y3" s="145"/>
      <c r="Z3" s="145"/>
      <c r="AA3" s="145"/>
    </row>
    <row r="4" spans="1:29" ht="10.9" customHeight="1" x14ac:dyDescent="0.2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</row>
    <row r="5" spans="1:29" ht="10.35" customHeight="1" x14ac:dyDescent="0.2">
      <c r="A5" s="142" t="s">
        <v>3</v>
      </c>
      <c r="B5" s="142"/>
      <c r="C5" s="142" t="s">
        <v>103</v>
      </c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3"/>
      <c r="V5" s="142"/>
      <c r="W5" s="142"/>
      <c r="X5" s="142"/>
      <c r="Y5" s="142"/>
      <c r="Z5" s="142"/>
      <c r="AA5" s="142"/>
    </row>
    <row r="6" spans="1:29" ht="10.35" customHeight="1" x14ac:dyDescent="0.2">
      <c r="A6" s="142" t="s">
        <v>4</v>
      </c>
      <c r="B6" s="142"/>
      <c r="C6" s="142" t="s">
        <v>137</v>
      </c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3" t="s">
        <v>138</v>
      </c>
      <c r="V6" s="143"/>
      <c r="W6" s="143"/>
      <c r="X6" s="143"/>
      <c r="Y6" s="143"/>
      <c r="Z6" s="143"/>
      <c r="AA6" s="143"/>
    </row>
    <row r="7" spans="1:29" ht="20.45" customHeight="1" x14ac:dyDescent="0.2">
      <c r="A7" s="142" t="s">
        <v>5</v>
      </c>
      <c r="B7" s="142"/>
      <c r="C7" s="142" t="s">
        <v>139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3"/>
      <c r="V7" s="142"/>
      <c r="W7" s="142"/>
      <c r="X7" s="142"/>
      <c r="Y7" s="142"/>
      <c r="Z7" s="142"/>
      <c r="AA7" s="142"/>
    </row>
    <row r="8" spans="1:29" ht="10.35" customHeight="1" x14ac:dyDescent="0.2">
      <c r="A8" s="142" t="s">
        <v>6</v>
      </c>
      <c r="B8" s="142"/>
      <c r="C8" s="142" t="s">
        <v>140</v>
      </c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3"/>
      <c r="V8" s="142"/>
      <c r="W8" s="142"/>
      <c r="X8" s="142"/>
      <c r="Y8" s="142"/>
      <c r="Z8" s="142"/>
      <c r="AA8" s="142"/>
    </row>
    <row r="9" spans="1:29" ht="10.35" customHeight="1" x14ac:dyDescent="0.2">
      <c r="A9" s="142" t="s">
        <v>7</v>
      </c>
      <c r="B9" s="142"/>
      <c r="C9" s="142" t="s">
        <v>8</v>
      </c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3"/>
      <c r="V9" s="142"/>
      <c r="W9" s="142"/>
      <c r="X9" s="142"/>
      <c r="Y9" s="142"/>
      <c r="Z9" s="142"/>
      <c r="AA9" s="142"/>
    </row>
    <row r="10" spans="1:29" ht="10.35" customHeight="1" x14ac:dyDescent="0.2">
      <c r="A10" s="142" t="s">
        <v>9</v>
      </c>
      <c r="B10" s="142"/>
      <c r="C10" s="142" t="s">
        <v>10</v>
      </c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3"/>
      <c r="V10" s="142"/>
      <c r="W10" s="142"/>
      <c r="X10" s="142"/>
      <c r="Y10" s="142"/>
      <c r="Z10" s="142"/>
      <c r="AA10" s="142"/>
    </row>
    <row r="11" spans="1:29" ht="10.35" customHeight="1" x14ac:dyDescent="0.2">
      <c r="A11" s="142" t="s">
        <v>11</v>
      </c>
      <c r="B11" s="142"/>
      <c r="C11" s="142" t="s">
        <v>8</v>
      </c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3"/>
      <c r="V11" s="142"/>
      <c r="W11" s="142"/>
      <c r="X11" s="142"/>
      <c r="Y11" s="142"/>
      <c r="Z11" s="142"/>
      <c r="AA11" s="142"/>
    </row>
    <row r="12" spans="1:29" ht="10.35" customHeight="1" x14ac:dyDescent="0.2">
      <c r="A12" s="142" t="s">
        <v>12</v>
      </c>
      <c r="B12" s="142"/>
      <c r="C12" s="142" t="s">
        <v>141</v>
      </c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3"/>
      <c r="V12" s="142"/>
      <c r="W12" s="142"/>
      <c r="X12" s="142"/>
      <c r="Y12" s="142"/>
      <c r="Z12" s="142"/>
      <c r="AA12" s="142"/>
    </row>
    <row r="13" spans="1:29" ht="10.35" customHeight="1" x14ac:dyDescent="0.2">
      <c r="A13" s="142"/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3" t="s">
        <v>115</v>
      </c>
      <c r="V13" s="143"/>
      <c r="W13" s="143"/>
      <c r="X13" s="143"/>
      <c r="Y13" s="143"/>
      <c r="Z13" s="143"/>
      <c r="AA13" s="143"/>
    </row>
    <row r="14" spans="1:29" ht="10.35" customHeight="1" x14ac:dyDescent="0.2">
      <c r="A14" s="142" t="s">
        <v>102</v>
      </c>
      <c r="B14" s="142"/>
      <c r="C14" s="142" t="s">
        <v>116</v>
      </c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3"/>
      <c r="V14" s="142"/>
      <c r="W14" s="142"/>
      <c r="X14" s="142"/>
      <c r="Y14" s="142"/>
      <c r="Z14" s="142"/>
      <c r="AA14" s="142"/>
    </row>
    <row r="15" spans="1:29" ht="10.9" customHeight="1" x14ac:dyDescent="0.2">
      <c r="A15" s="214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</row>
    <row r="16" spans="1:29" ht="10.9" customHeight="1" x14ac:dyDescent="0.2">
      <c r="A16" s="162"/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</row>
    <row r="17" spans="1:27" ht="10.9" customHeight="1" x14ac:dyDescent="0.2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</row>
    <row r="18" spans="1:27" ht="10.9" customHeight="1" x14ac:dyDescent="0.2">
      <c r="A18" s="162"/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</row>
    <row r="19" spans="1:27" ht="10.35" customHeight="1" x14ac:dyDescent="0.2">
      <c r="A19" s="151" t="s">
        <v>13</v>
      </c>
      <c r="B19" s="152"/>
      <c r="C19" s="153"/>
      <c r="D19" s="151" t="s">
        <v>14</v>
      </c>
      <c r="E19" s="152"/>
      <c r="F19" s="152"/>
      <c r="G19" s="152"/>
      <c r="H19" s="152"/>
      <c r="I19" s="152"/>
      <c r="J19" s="153"/>
      <c r="K19" s="154" t="s">
        <v>15</v>
      </c>
      <c r="L19" s="155"/>
      <c r="M19" s="156" t="s">
        <v>16</v>
      </c>
      <c r="N19" s="157"/>
      <c r="O19" s="158"/>
      <c r="P19" s="154" t="s">
        <v>17</v>
      </c>
      <c r="Q19" s="159"/>
      <c r="R19" s="159"/>
      <c r="S19" s="159"/>
      <c r="T19" s="159"/>
      <c r="U19" s="155"/>
      <c r="V19" s="154" t="s">
        <v>18</v>
      </c>
      <c r="W19" s="159"/>
      <c r="X19" s="159"/>
      <c r="Y19" s="155"/>
      <c r="Z19" s="154" t="s">
        <v>19</v>
      </c>
      <c r="AA19" s="155"/>
    </row>
    <row r="20" spans="1:27" ht="10.35" customHeight="1" x14ac:dyDescent="0.2">
      <c r="A20" s="187"/>
      <c r="B20" s="188"/>
      <c r="C20" s="189"/>
      <c r="D20" s="187" t="s">
        <v>58</v>
      </c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9"/>
    </row>
    <row r="21" spans="1:27" ht="20.45" customHeight="1" x14ac:dyDescent="0.2">
      <c r="A21" s="166">
        <v>42301</v>
      </c>
      <c r="B21" s="167"/>
      <c r="C21" s="168"/>
      <c r="D21" s="169" t="s">
        <v>48</v>
      </c>
      <c r="E21" s="170"/>
      <c r="F21" s="170"/>
      <c r="G21" s="170"/>
      <c r="H21" s="170"/>
      <c r="I21" s="170"/>
      <c r="J21" s="171"/>
      <c r="K21" s="149">
        <v>27.21</v>
      </c>
      <c r="L21" s="150"/>
      <c r="M21" s="172" t="s">
        <v>49</v>
      </c>
      <c r="N21" s="173"/>
      <c r="O21" s="174"/>
      <c r="P21" s="175">
        <v>1</v>
      </c>
      <c r="Q21" s="176"/>
      <c r="R21" s="176"/>
      <c r="S21" s="176"/>
      <c r="T21" s="176"/>
      <c r="U21" s="177"/>
      <c r="V21" s="200">
        <v>49776.86</v>
      </c>
      <c r="W21" s="250"/>
      <c r="X21" s="250"/>
      <c r="Y21" s="201"/>
      <c r="Z21" s="200">
        <v>49776.86</v>
      </c>
      <c r="AA21" s="201"/>
    </row>
    <row r="22" spans="1:27" ht="20.45" customHeight="1" x14ac:dyDescent="0.2">
      <c r="A22" s="166">
        <v>42000</v>
      </c>
      <c r="B22" s="167"/>
      <c r="C22" s="168"/>
      <c r="D22" s="169" t="s">
        <v>50</v>
      </c>
      <c r="E22" s="170"/>
      <c r="F22" s="170"/>
      <c r="G22" s="170"/>
      <c r="H22" s="170"/>
      <c r="I22" s="170"/>
      <c r="J22" s="171"/>
      <c r="K22" s="149">
        <v>27.21</v>
      </c>
      <c r="L22" s="150"/>
      <c r="M22" s="172" t="s">
        <v>49</v>
      </c>
      <c r="N22" s="173"/>
      <c r="O22" s="174"/>
      <c r="P22" s="175">
        <v>1</v>
      </c>
      <c r="Q22" s="176"/>
      <c r="R22" s="176"/>
      <c r="S22" s="176"/>
      <c r="T22" s="176"/>
      <c r="U22" s="177"/>
      <c r="V22" s="198">
        <v>122917.92</v>
      </c>
      <c r="W22" s="215"/>
      <c r="X22" s="215"/>
      <c r="Y22" s="199"/>
      <c r="Z22" s="198">
        <v>122917.92</v>
      </c>
      <c r="AA22" s="199"/>
    </row>
    <row r="23" spans="1:27" ht="10.9" customHeight="1" x14ac:dyDescent="0.2">
      <c r="A23" s="162"/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</row>
    <row r="24" spans="1:27" ht="10.35" customHeight="1" x14ac:dyDescent="0.2">
      <c r="A24" s="143" t="s">
        <v>42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63">
        <v>172694.78</v>
      </c>
      <c r="Z24" s="164"/>
      <c r="AA24" s="165"/>
    </row>
    <row r="25" spans="1:27" ht="10.9" customHeight="1" x14ac:dyDescent="0.2">
      <c r="A25" s="162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</row>
    <row r="26" spans="1:27" ht="10.9" customHeight="1" x14ac:dyDescent="0.2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</row>
    <row r="27" spans="1:27" ht="10.35" customHeight="1" x14ac:dyDescent="0.2">
      <c r="A27" s="151" t="s">
        <v>13</v>
      </c>
      <c r="B27" s="152"/>
      <c r="C27" s="153"/>
      <c r="D27" s="151" t="s">
        <v>14</v>
      </c>
      <c r="E27" s="152"/>
      <c r="F27" s="152"/>
      <c r="G27" s="152"/>
      <c r="H27" s="152"/>
      <c r="I27" s="152"/>
      <c r="J27" s="153"/>
      <c r="K27" s="154" t="s">
        <v>15</v>
      </c>
      <c r="L27" s="155"/>
      <c r="M27" s="156" t="s">
        <v>16</v>
      </c>
      <c r="N27" s="157"/>
      <c r="O27" s="158"/>
      <c r="P27" s="154" t="s">
        <v>17</v>
      </c>
      <c r="Q27" s="159"/>
      <c r="R27" s="159"/>
      <c r="S27" s="159"/>
      <c r="T27" s="159"/>
      <c r="U27" s="155"/>
      <c r="V27" s="154" t="s">
        <v>18</v>
      </c>
      <c r="W27" s="159"/>
      <c r="X27" s="159"/>
      <c r="Y27" s="155"/>
      <c r="Z27" s="154" t="s">
        <v>19</v>
      </c>
      <c r="AA27" s="155"/>
    </row>
    <row r="28" spans="1:27" ht="10.35" customHeight="1" x14ac:dyDescent="0.2">
      <c r="A28" s="187"/>
      <c r="B28" s="188"/>
      <c r="C28" s="189"/>
      <c r="D28" s="187" t="s">
        <v>20</v>
      </c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9"/>
    </row>
    <row r="29" spans="1:27" ht="30.75" customHeight="1" x14ac:dyDescent="0.2">
      <c r="A29" s="166">
        <v>40001</v>
      </c>
      <c r="B29" s="167"/>
      <c r="C29" s="168"/>
      <c r="D29" s="169" t="s">
        <v>21</v>
      </c>
      <c r="E29" s="170"/>
      <c r="F29" s="170"/>
      <c r="G29" s="170"/>
      <c r="H29" s="170"/>
      <c r="I29" s="170"/>
      <c r="J29" s="171"/>
      <c r="K29" s="149">
        <v>27.21</v>
      </c>
      <c r="L29" s="150"/>
      <c r="M29" s="172" t="s">
        <v>22</v>
      </c>
      <c r="N29" s="173"/>
      <c r="O29" s="174"/>
      <c r="P29" s="179">
        <v>210.97800000000001</v>
      </c>
      <c r="Q29" s="180"/>
      <c r="R29" s="180"/>
      <c r="S29" s="180"/>
      <c r="T29" s="180"/>
      <c r="U29" s="181"/>
      <c r="V29" s="146">
        <v>0.68</v>
      </c>
      <c r="W29" s="147"/>
      <c r="X29" s="147"/>
      <c r="Y29" s="148"/>
      <c r="Z29" s="185">
        <v>143.46</v>
      </c>
      <c r="AA29" s="186"/>
    </row>
    <row r="30" spans="1:27" ht="10.35" customHeight="1" x14ac:dyDescent="0.2">
      <c r="A30" s="166">
        <v>40305</v>
      </c>
      <c r="B30" s="167"/>
      <c r="C30" s="168"/>
      <c r="D30" s="169" t="s">
        <v>23</v>
      </c>
      <c r="E30" s="170"/>
      <c r="F30" s="170"/>
      <c r="G30" s="170"/>
      <c r="H30" s="170"/>
      <c r="I30" s="170"/>
      <c r="J30" s="171"/>
      <c r="K30" s="149">
        <v>27.21</v>
      </c>
      <c r="L30" s="150"/>
      <c r="M30" s="172" t="s">
        <v>22</v>
      </c>
      <c r="N30" s="173"/>
      <c r="O30" s="174"/>
      <c r="P30" s="179">
        <v>210.97800000000001</v>
      </c>
      <c r="Q30" s="180"/>
      <c r="R30" s="180"/>
      <c r="S30" s="180"/>
      <c r="T30" s="180"/>
      <c r="U30" s="181"/>
      <c r="V30" s="146">
        <v>0.5</v>
      </c>
      <c r="W30" s="147"/>
      <c r="X30" s="147"/>
      <c r="Y30" s="148"/>
      <c r="Z30" s="185">
        <v>105.48</v>
      </c>
      <c r="AA30" s="186"/>
    </row>
    <row r="31" spans="1:27" ht="20.45" customHeight="1" x14ac:dyDescent="0.2">
      <c r="A31" s="166">
        <v>44100</v>
      </c>
      <c r="B31" s="167"/>
      <c r="C31" s="168"/>
      <c r="D31" s="169" t="s">
        <v>24</v>
      </c>
      <c r="E31" s="170"/>
      <c r="F31" s="170"/>
      <c r="G31" s="170"/>
      <c r="H31" s="170"/>
      <c r="I31" s="170"/>
      <c r="J31" s="171"/>
      <c r="K31" s="149">
        <v>27.21</v>
      </c>
      <c r="L31" s="150"/>
      <c r="M31" s="172" t="s">
        <v>25</v>
      </c>
      <c r="N31" s="173"/>
      <c r="O31" s="174"/>
      <c r="P31" s="179">
        <v>126.587</v>
      </c>
      <c r="Q31" s="180"/>
      <c r="R31" s="180"/>
      <c r="S31" s="180"/>
      <c r="T31" s="180"/>
      <c r="U31" s="181"/>
      <c r="V31" s="146">
        <v>9.42</v>
      </c>
      <c r="W31" s="147"/>
      <c r="X31" s="147"/>
      <c r="Y31" s="148"/>
      <c r="Z31" s="160">
        <v>1192.44</v>
      </c>
      <c r="AA31" s="161"/>
    </row>
    <row r="32" spans="1:27" ht="20.45" customHeight="1" x14ac:dyDescent="0.2">
      <c r="A32" s="166">
        <v>44102</v>
      </c>
      <c r="B32" s="167"/>
      <c r="C32" s="168"/>
      <c r="D32" s="169" t="s">
        <v>26</v>
      </c>
      <c r="E32" s="170"/>
      <c r="F32" s="170"/>
      <c r="G32" s="170"/>
      <c r="H32" s="170"/>
      <c r="I32" s="170"/>
      <c r="J32" s="171"/>
      <c r="K32" s="149">
        <v>27.21</v>
      </c>
      <c r="L32" s="150"/>
      <c r="M32" s="172" t="s">
        <v>27</v>
      </c>
      <c r="N32" s="173"/>
      <c r="O32" s="174"/>
      <c r="P32" s="179">
        <v>430.39499999999998</v>
      </c>
      <c r="Q32" s="180"/>
      <c r="R32" s="180"/>
      <c r="S32" s="180"/>
      <c r="T32" s="180"/>
      <c r="U32" s="181"/>
      <c r="V32" s="146">
        <v>3.34</v>
      </c>
      <c r="W32" s="147"/>
      <c r="X32" s="147"/>
      <c r="Y32" s="148"/>
      <c r="Z32" s="160">
        <v>1437.51</v>
      </c>
      <c r="AA32" s="161"/>
    </row>
    <row r="33" spans="1:27" ht="20.45" customHeight="1" x14ac:dyDescent="0.2">
      <c r="A33" s="166">
        <v>44151</v>
      </c>
      <c r="B33" s="167"/>
      <c r="C33" s="168"/>
      <c r="D33" s="169" t="s">
        <v>28</v>
      </c>
      <c r="E33" s="170"/>
      <c r="F33" s="170"/>
      <c r="G33" s="170"/>
      <c r="H33" s="170"/>
      <c r="I33" s="170"/>
      <c r="J33" s="171"/>
      <c r="K33" s="149">
        <v>27.21</v>
      </c>
      <c r="L33" s="150"/>
      <c r="M33" s="172" t="s">
        <v>25</v>
      </c>
      <c r="N33" s="173"/>
      <c r="O33" s="174"/>
      <c r="P33" s="179">
        <v>101.27</v>
      </c>
      <c r="Q33" s="180"/>
      <c r="R33" s="180"/>
      <c r="S33" s="180"/>
      <c r="T33" s="180"/>
      <c r="U33" s="181"/>
      <c r="V33" s="149">
        <v>77.61</v>
      </c>
      <c r="W33" s="190"/>
      <c r="X33" s="190"/>
      <c r="Y33" s="150"/>
      <c r="Z33" s="160">
        <v>7859.56</v>
      </c>
      <c r="AA33" s="161"/>
    </row>
    <row r="34" spans="1:27" ht="10.35" customHeight="1" x14ac:dyDescent="0.2">
      <c r="A34" s="166">
        <v>44201</v>
      </c>
      <c r="B34" s="167"/>
      <c r="C34" s="168"/>
      <c r="D34" s="169" t="s">
        <v>29</v>
      </c>
      <c r="E34" s="170"/>
      <c r="F34" s="170"/>
      <c r="G34" s="170"/>
      <c r="H34" s="170"/>
      <c r="I34" s="170"/>
      <c r="J34" s="171"/>
      <c r="K34" s="149">
        <v>27.21</v>
      </c>
      <c r="L34" s="150"/>
      <c r="M34" s="172" t="s">
        <v>22</v>
      </c>
      <c r="N34" s="173"/>
      <c r="O34" s="174"/>
      <c r="P34" s="194">
        <v>2531.768</v>
      </c>
      <c r="Q34" s="195"/>
      <c r="R34" s="195"/>
      <c r="S34" s="195"/>
      <c r="T34" s="195"/>
      <c r="U34" s="196"/>
      <c r="V34" s="146">
        <v>0.5</v>
      </c>
      <c r="W34" s="147"/>
      <c r="X34" s="147"/>
      <c r="Y34" s="148"/>
      <c r="Z34" s="160">
        <v>1265.8800000000001</v>
      </c>
      <c r="AA34" s="161"/>
    </row>
    <row r="35" spans="1:27" ht="20.45" customHeight="1" x14ac:dyDescent="0.2">
      <c r="A35" s="166">
        <v>40425</v>
      </c>
      <c r="B35" s="167"/>
      <c r="C35" s="168"/>
      <c r="D35" s="169" t="s">
        <v>30</v>
      </c>
      <c r="E35" s="170"/>
      <c r="F35" s="170"/>
      <c r="G35" s="170"/>
      <c r="H35" s="170"/>
      <c r="I35" s="170"/>
      <c r="J35" s="171"/>
      <c r="K35" s="149">
        <v>27.21</v>
      </c>
      <c r="L35" s="150"/>
      <c r="M35" s="172" t="s">
        <v>25</v>
      </c>
      <c r="N35" s="173"/>
      <c r="O35" s="174"/>
      <c r="P35" s="179">
        <v>202.541</v>
      </c>
      <c r="Q35" s="180"/>
      <c r="R35" s="180"/>
      <c r="S35" s="180"/>
      <c r="T35" s="180"/>
      <c r="U35" s="181"/>
      <c r="V35" s="149">
        <v>11.63</v>
      </c>
      <c r="W35" s="190"/>
      <c r="X35" s="190"/>
      <c r="Y35" s="150"/>
      <c r="Z35" s="160">
        <v>2355.5500000000002</v>
      </c>
      <c r="AA35" s="161"/>
    </row>
    <row r="36" spans="1:27" ht="10.35" customHeight="1" x14ac:dyDescent="0.2">
      <c r="A36" s="166">
        <v>40430</v>
      </c>
      <c r="B36" s="167"/>
      <c r="C36" s="168"/>
      <c r="D36" s="169" t="s">
        <v>31</v>
      </c>
      <c r="E36" s="170"/>
      <c r="F36" s="170"/>
      <c r="G36" s="170"/>
      <c r="H36" s="170"/>
      <c r="I36" s="170"/>
      <c r="J36" s="171"/>
      <c r="K36" s="149">
        <v>27.21</v>
      </c>
      <c r="L36" s="150"/>
      <c r="M36" s="172" t="s">
        <v>27</v>
      </c>
      <c r="N36" s="173"/>
      <c r="O36" s="174"/>
      <c r="P36" s="194">
        <v>1539.31</v>
      </c>
      <c r="Q36" s="195"/>
      <c r="R36" s="195"/>
      <c r="S36" s="195"/>
      <c r="T36" s="195"/>
      <c r="U36" s="196"/>
      <c r="V36" s="146">
        <v>3.42</v>
      </c>
      <c r="W36" s="147"/>
      <c r="X36" s="147"/>
      <c r="Y36" s="148"/>
      <c r="Z36" s="160">
        <v>5264.44</v>
      </c>
      <c r="AA36" s="161"/>
    </row>
    <row r="37" spans="1:27" ht="20.45" customHeight="1" x14ac:dyDescent="0.2">
      <c r="A37" s="166">
        <v>44300</v>
      </c>
      <c r="B37" s="167"/>
      <c r="C37" s="168"/>
      <c r="D37" s="169" t="s">
        <v>32</v>
      </c>
      <c r="E37" s="170"/>
      <c r="F37" s="170"/>
      <c r="G37" s="170"/>
      <c r="H37" s="170"/>
      <c r="I37" s="170"/>
      <c r="J37" s="171"/>
      <c r="K37" s="149">
        <v>27.21</v>
      </c>
      <c r="L37" s="150"/>
      <c r="M37" s="172" t="s">
        <v>33</v>
      </c>
      <c r="N37" s="173"/>
      <c r="O37" s="174"/>
      <c r="P37" s="175">
        <v>4.7430000000000003</v>
      </c>
      <c r="Q37" s="176"/>
      <c r="R37" s="176"/>
      <c r="S37" s="176"/>
      <c r="T37" s="176"/>
      <c r="U37" s="177"/>
      <c r="V37" s="146">
        <v>3.94</v>
      </c>
      <c r="W37" s="147"/>
      <c r="X37" s="147"/>
      <c r="Y37" s="148"/>
      <c r="Z37" s="149">
        <v>18.68</v>
      </c>
      <c r="AA37" s="150"/>
    </row>
    <row r="38" spans="1:27" ht="10.35" customHeight="1" x14ac:dyDescent="0.2">
      <c r="A38" s="166">
        <v>44200</v>
      </c>
      <c r="B38" s="167"/>
      <c r="C38" s="168"/>
      <c r="D38" s="169" t="s">
        <v>34</v>
      </c>
      <c r="E38" s="170"/>
      <c r="F38" s="170"/>
      <c r="G38" s="170"/>
      <c r="H38" s="170"/>
      <c r="I38" s="170"/>
      <c r="J38" s="171"/>
      <c r="K38" s="149">
        <v>27.21</v>
      </c>
      <c r="L38" s="150"/>
      <c r="M38" s="172" t="s">
        <v>22</v>
      </c>
      <c r="N38" s="173"/>
      <c r="O38" s="174"/>
      <c r="P38" s="179">
        <v>632.94200000000001</v>
      </c>
      <c r="Q38" s="180"/>
      <c r="R38" s="180"/>
      <c r="S38" s="180"/>
      <c r="T38" s="180"/>
      <c r="U38" s="181"/>
      <c r="V38" s="146">
        <v>0.62</v>
      </c>
      <c r="W38" s="147"/>
      <c r="X38" s="147"/>
      <c r="Y38" s="148"/>
      <c r="Z38" s="185">
        <v>392.42</v>
      </c>
      <c r="AA38" s="186"/>
    </row>
    <row r="39" spans="1:27" ht="10.35" customHeight="1" x14ac:dyDescent="0.2">
      <c r="A39" s="166">
        <v>44205</v>
      </c>
      <c r="B39" s="167"/>
      <c r="C39" s="168"/>
      <c r="D39" s="169" t="s">
        <v>104</v>
      </c>
      <c r="E39" s="170"/>
      <c r="F39" s="170"/>
      <c r="G39" s="170"/>
      <c r="H39" s="170"/>
      <c r="I39" s="170"/>
      <c r="J39" s="171"/>
      <c r="K39" s="149">
        <v>27.21</v>
      </c>
      <c r="L39" s="150"/>
      <c r="M39" s="172" t="s">
        <v>25</v>
      </c>
      <c r="N39" s="173"/>
      <c r="O39" s="174"/>
      <c r="P39" s="179">
        <v>101.27</v>
      </c>
      <c r="Q39" s="180"/>
      <c r="R39" s="180"/>
      <c r="S39" s="180"/>
      <c r="T39" s="180"/>
      <c r="U39" s="181"/>
      <c r="V39" s="185">
        <v>328.3</v>
      </c>
      <c r="W39" s="197"/>
      <c r="X39" s="197"/>
      <c r="Y39" s="186"/>
      <c r="Z39" s="200">
        <v>33246.94</v>
      </c>
      <c r="AA39" s="201"/>
    </row>
    <row r="40" spans="1:27" ht="20.45" customHeight="1" x14ac:dyDescent="0.2">
      <c r="A40" s="253">
        <v>44211</v>
      </c>
      <c r="B40" s="254"/>
      <c r="C40" s="255"/>
      <c r="D40" s="216" t="s">
        <v>105</v>
      </c>
      <c r="E40" s="217"/>
      <c r="F40" s="217"/>
      <c r="G40" s="217"/>
      <c r="H40" s="217"/>
      <c r="I40" s="217"/>
      <c r="J40" s="218"/>
      <c r="K40" s="219">
        <v>27.21</v>
      </c>
      <c r="L40" s="220"/>
      <c r="M40" s="221" t="s">
        <v>22</v>
      </c>
      <c r="N40" s="222"/>
      <c r="O40" s="223"/>
      <c r="P40" s="316">
        <v>126588.4</v>
      </c>
      <c r="Q40" s="317"/>
      <c r="R40" s="317"/>
      <c r="S40" s="317"/>
      <c r="T40" s="317"/>
      <c r="U40" s="318"/>
      <c r="V40" s="259">
        <v>6.75</v>
      </c>
      <c r="W40" s="260"/>
      <c r="X40" s="260"/>
      <c r="Y40" s="261"/>
      <c r="Z40" s="251">
        <v>854471.7</v>
      </c>
      <c r="AA40" s="252"/>
    </row>
    <row r="41" spans="1:27" ht="20.45" customHeight="1" x14ac:dyDescent="0.2">
      <c r="A41" s="166">
        <v>44301</v>
      </c>
      <c r="B41" s="167"/>
      <c r="C41" s="168"/>
      <c r="D41" s="169" t="s">
        <v>106</v>
      </c>
      <c r="E41" s="170"/>
      <c r="F41" s="170"/>
      <c r="G41" s="170"/>
      <c r="H41" s="170"/>
      <c r="I41" s="170"/>
      <c r="J41" s="171"/>
      <c r="K41" s="149">
        <v>27.21</v>
      </c>
      <c r="L41" s="150"/>
      <c r="M41" s="172" t="s">
        <v>33</v>
      </c>
      <c r="N41" s="173"/>
      <c r="O41" s="174"/>
      <c r="P41" s="179">
        <v>529.428</v>
      </c>
      <c r="Q41" s="180"/>
      <c r="R41" s="180"/>
      <c r="S41" s="180"/>
      <c r="T41" s="180"/>
      <c r="U41" s="181"/>
      <c r="V41" s="146">
        <v>2.63</v>
      </c>
      <c r="W41" s="147"/>
      <c r="X41" s="147"/>
      <c r="Y41" s="148"/>
      <c r="Z41" s="160">
        <v>1392.39</v>
      </c>
      <c r="AA41" s="161"/>
    </row>
    <row r="42" spans="1:27" ht="20.45" customHeight="1" x14ac:dyDescent="0.2">
      <c r="A42" s="166">
        <v>44303</v>
      </c>
      <c r="B42" s="167"/>
      <c r="C42" s="168"/>
      <c r="D42" s="169" t="s">
        <v>36</v>
      </c>
      <c r="E42" s="170"/>
      <c r="F42" s="170"/>
      <c r="G42" s="170"/>
      <c r="H42" s="170"/>
      <c r="I42" s="170"/>
      <c r="J42" s="171"/>
      <c r="K42" s="149">
        <v>27.21</v>
      </c>
      <c r="L42" s="150"/>
      <c r="M42" s="172" t="s">
        <v>37</v>
      </c>
      <c r="N42" s="173"/>
      <c r="O42" s="174"/>
      <c r="P42" s="175">
        <v>9.2070000000000007</v>
      </c>
      <c r="Q42" s="176"/>
      <c r="R42" s="176"/>
      <c r="S42" s="176"/>
      <c r="T42" s="176"/>
      <c r="U42" s="177"/>
      <c r="V42" s="146">
        <v>2.82</v>
      </c>
      <c r="W42" s="147"/>
      <c r="X42" s="147"/>
      <c r="Y42" s="148"/>
      <c r="Z42" s="149">
        <v>25.96</v>
      </c>
      <c r="AA42" s="150"/>
    </row>
    <row r="43" spans="1:27" ht="20.45" customHeight="1" x14ac:dyDescent="0.2">
      <c r="A43" s="166">
        <v>40450</v>
      </c>
      <c r="B43" s="167"/>
      <c r="C43" s="168"/>
      <c r="D43" s="169" t="s">
        <v>38</v>
      </c>
      <c r="E43" s="170"/>
      <c r="F43" s="170"/>
      <c r="G43" s="170"/>
      <c r="H43" s="170"/>
      <c r="I43" s="170"/>
      <c r="J43" s="171"/>
      <c r="K43" s="149">
        <v>27.21</v>
      </c>
      <c r="L43" s="150"/>
      <c r="M43" s="172" t="s">
        <v>33</v>
      </c>
      <c r="N43" s="173"/>
      <c r="O43" s="174"/>
      <c r="P43" s="194">
        <v>6051.1719999999996</v>
      </c>
      <c r="Q43" s="195"/>
      <c r="R43" s="195"/>
      <c r="S43" s="195"/>
      <c r="T43" s="195"/>
      <c r="U43" s="196"/>
      <c r="V43" s="146">
        <v>0.9</v>
      </c>
      <c r="W43" s="147"/>
      <c r="X43" s="147"/>
      <c r="Y43" s="148"/>
      <c r="Z43" s="160">
        <v>5446.05</v>
      </c>
      <c r="AA43" s="161"/>
    </row>
    <row r="44" spans="1:27" ht="10.35" customHeight="1" x14ac:dyDescent="0.2">
      <c r="A44" s="166">
        <v>40455</v>
      </c>
      <c r="B44" s="167"/>
      <c r="C44" s="168"/>
      <c r="D44" s="169" t="s">
        <v>107</v>
      </c>
      <c r="E44" s="170"/>
      <c r="F44" s="170"/>
      <c r="G44" s="170"/>
      <c r="H44" s="170"/>
      <c r="I44" s="170"/>
      <c r="J44" s="171"/>
      <c r="K44" s="149">
        <v>27.21</v>
      </c>
      <c r="L44" s="150"/>
      <c r="M44" s="172" t="s">
        <v>27</v>
      </c>
      <c r="N44" s="173"/>
      <c r="O44" s="174"/>
      <c r="P44" s="265">
        <v>387830.86099999998</v>
      </c>
      <c r="Q44" s="266"/>
      <c r="R44" s="266"/>
      <c r="S44" s="266"/>
      <c r="T44" s="266"/>
      <c r="U44" s="267"/>
      <c r="V44" s="146">
        <v>1.47</v>
      </c>
      <c r="W44" s="147"/>
      <c r="X44" s="147"/>
      <c r="Y44" s="148"/>
      <c r="Z44" s="198">
        <v>570111.36</v>
      </c>
      <c r="AA44" s="199"/>
    </row>
    <row r="45" spans="1:27" ht="10.35" customHeight="1" x14ac:dyDescent="0.2">
      <c r="A45" s="166">
        <v>40510</v>
      </c>
      <c r="B45" s="167"/>
      <c r="C45" s="168"/>
      <c r="D45" s="169" t="s">
        <v>39</v>
      </c>
      <c r="E45" s="170"/>
      <c r="F45" s="170"/>
      <c r="G45" s="170"/>
      <c r="H45" s="170"/>
      <c r="I45" s="170"/>
      <c r="J45" s="171"/>
      <c r="K45" s="149">
        <v>18.98</v>
      </c>
      <c r="L45" s="150"/>
      <c r="M45" s="172" t="s">
        <v>40</v>
      </c>
      <c r="N45" s="173"/>
      <c r="O45" s="174"/>
      <c r="P45" s="175">
        <v>1.2649999999999999</v>
      </c>
      <c r="Q45" s="176"/>
      <c r="R45" s="176"/>
      <c r="S45" s="176"/>
      <c r="T45" s="176"/>
      <c r="U45" s="177"/>
      <c r="V45" s="160">
        <v>3906.89</v>
      </c>
      <c r="W45" s="178"/>
      <c r="X45" s="178"/>
      <c r="Y45" s="161"/>
      <c r="Z45" s="160">
        <v>4942.21</v>
      </c>
      <c r="AA45" s="161"/>
    </row>
    <row r="46" spans="1:27" ht="10.35" customHeight="1" x14ac:dyDescent="0.2">
      <c r="A46" s="166">
        <v>40500</v>
      </c>
      <c r="B46" s="167"/>
      <c r="C46" s="168"/>
      <c r="D46" s="169" t="s">
        <v>108</v>
      </c>
      <c r="E46" s="170"/>
      <c r="F46" s="170"/>
      <c r="G46" s="170"/>
      <c r="H46" s="170"/>
      <c r="I46" s="170"/>
      <c r="J46" s="171"/>
      <c r="K46" s="149">
        <v>18.98</v>
      </c>
      <c r="L46" s="150"/>
      <c r="M46" s="172" t="s">
        <v>40</v>
      </c>
      <c r="N46" s="173"/>
      <c r="O46" s="174"/>
      <c r="P46" s="182">
        <v>18.484999999999999</v>
      </c>
      <c r="Q46" s="183"/>
      <c r="R46" s="183"/>
      <c r="S46" s="183"/>
      <c r="T46" s="183"/>
      <c r="U46" s="184"/>
      <c r="V46" s="160">
        <v>4351.33</v>
      </c>
      <c r="W46" s="178"/>
      <c r="X46" s="178"/>
      <c r="Y46" s="161"/>
      <c r="Z46" s="200">
        <v>80434.33</v>
      </c>
      <c r="AA46" s="201"/>
    </row>
    <row r="47" spans="1:27" ht="20.45" customHeight="1" x14ac:dyDescent="0.2">
      <c r="A47" s="166">
        <v>40485</v>
      </c>
      <c r="B47" s="167"/>
      <c r="C47" s="168"/>
      <c r="D47" s="169" t="s">
        <v>41</v>
      </c>
      <c r="E47" s="170"/>
      <c r="F47" s="170"/>
      <c r="G47" s="170"/>
      <c r="H47" s="170"/>
      <c r="I47" s="170"/>
      <c r="J47" s="171"/>
      <c r="K47" s="149">
        <v>18.98</v>
      </c>
      <c r="L47" s="150"/>
      <c r="M47" s="172" t="s">
        <v>35</v>
      </c>
      <c r="N47" s="173"/>
      <c r="O47" s="174"/>
      <c r="P47" s="175">
        <v>0.82199999999999995</v>
      </c>
      <c r="Q47" s="176"/>
      <c r="R47" s="176"/>
      <c r="S47" s="176"/>
      <c r="T47" s="176"/>
      <c r="U47" s="177"/>
      <c r="V47" s="160">
        <v>3742.81</v>
      </c>
      <c r="W47" s="178"/>
      <c r="X47" s="178"/>
      <c r="Y47" s="161"/>
      <c r="Z47" s="160">
        <v>3076.58</v>
      </c>
      <c r="AA47" s="161"/>
    </row>
    <row r="48" spans="1:27" ht="20.45" customHeight="1" x14ac:dyDescent="0.2">
      <c r="A48" s="166">
        <v>40530</v>
      </c>
      <c r="B48" s="167"/>
      <c r="C48" s="168"/>
      <c r="D48" s="169" t="s">
        <v>95</v>
      </c>
      <c r="E48" s="170"/>
      <c r="F48" s="170"/>
      <c r="G48" s="170"/>
      <c r="H48" s="170"/>
      <c r="I48" s="170"/>
      <c r="J48" s="171"/>
      <c r="K48" s="149">
        <v>27.21</v>
      </c>
      <c r="L48" s="150"/>
      <c r="M48" s="172" t="s">
        <v>37</v>
      </c>
      <c r="N48" s="173"/>
      <c r="O48" s="174"/>
      <c r="P48" s="191">
        <v>57764.14</v>
      </c>
      <c r="Q48" s="192"/>
      <c r="R48" s="192"/>
      <c r="S48" s="192"/>
      <c r="T48" s="192"/>
      <c r="U48" s="193"/>
      <c r="V48" s="146">
        <v>2.37</v>
      </c>
      <c r="W48" s="147"/>
      <c r="X48" s="147"/>
      <c r="Y48" s="148"/>
      <c r="Z48" s="198">
        <v>136901.01</v>
      </c>
      <c r="AA48" s="199"/>
    </row>
    <row r="49" spans="1:27" ht="20.45" customHeight="1" x14ac:dyDescent="0.2">
      <c r="A49" s="166">
        <v>40511</v>
      </c>
      <c r="B49" s="167"/>
      <c r="C49" s="168"/>
      <c r="D49" s="169" t="s">
        <v>109</v>
      </c>
      <c r="E49" s="170"/>
      <c r="F49" s="170"/>
      <c r="G49" s="170"/>
      <c r="H49" s="170"/>
      <c r="I49" s="170"/>
      <c r="J49" s="171"/>
      <c r="K49" s="149">
        <v>18.98</v>
      </c>
      <c r="L49" s="150"/>
      <c r="M49" s="172" t="s">
        <v>35</v>
      </c>
      <c r="N49" s="173"/>
      <c r="O49" s="174"/>
      <c r="P49" s="179">
        <v>215.2</v>
      </c>
      <c r="Q49" s="180"/>
      <c r="R49" s="180"/>
      <c r="S49" s="180"/>
      <c r="T49" s="180"/>
      <c r="U49" s="181"/>
      <c r="V49" s="160">
        <v>5228.87</v>
      </c>
      <c r="W49" s="178"/>
      <c r="X49" s="178"/>
      <c r="Y49" s="161"/>
      <c r="Z49" s="314">
        <v>1125252.82</v>
      </c>
      <c r="AA49" s="315"/>
    </row>
    <row r="50" spans="1:27" ht="10.9" customHeight="1" x14ac:dyDescent="0.2">
      <c r="A50" s="162"/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</row>
    <row r="51" spans="1:27" ht="10.35" customHeight="1" x14ac:dyDescent="0.2">
      <c r="A51" s="143" t="s">
        <v>42</v>
      </c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247">
        <v>2835336.77</v>
      </c>
      <c r="Z51" s="248"/>
      <c r="AA51" s="249"/>
    </row>
    <row r="52" spans="1:27" ht="10.9" customHeight="1" x14ac:dyDescent="0.2">
      <c r="A52" s="162"/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</row>
    <row r="53" spans="1:27" ht="10.9" customHeight="1" x14ac:dyDescent="0.2">
      <c r="A53" s="162"/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</row>
    <row r="54" spans="1:27" ht="10.35" customHeight="1" x14ac:dyDescent="0.2">
      <c r="A54" s="151" t="s">
        <v>13</v>
      </c>
      <c r="B54" s="152"/>
      <c r="C54" s="153"/>
      <c r="D54" s="151" t="s">
        <v>14</v>
      </c>
      <c r="E54" s="152"/>
      <c r="F54" s="152"/>
      <c r="G54" s="152"/>
      <c r="H54" s="152"/>
      <c r="I54" s="152"/>
      <c r="J54" s="153"/>
      <c r="K54" s="154" t="s">
        <v>15</v>
      </c>
      <c r="L54" s="155"/>
      <c r="M54" s="156" t="s">
        <v>16</v>
      </c>
      <c r="N54" s="157"/>
      <c r="O54" s="158"/>
      <c r="P54" s="154" t="s">
        <v>17</v>
      </c>
      <c r="Q54" s="159"/>
      <c r="R54" s="159"/>
      <c r="S54" s="159"/>
      <c r="T54" s="159"/>
      <c r="U54" s="155"/>
      <c r="V54" s="154" t="s">
        <v>18</v>
      </c>
      <c r="W54" s="159"/>
      <c r="X54" s="159"/>
      <c r="Y54" s="155"/>
      <c r="Z54" s="154" t="s">
        <v>19</v>
      </c>
      <c r="AA54" s="155"/>
    </row>
    <row r="55" spans="1:27" ht="10.35" customHeight="1" x14ac:dyDescent="0.2">
      <c r="A55" s="187"/>
      <c r="B55" s="188"/>
      <c r="C55" s="189"/>
      <c r="D55" s="187" t="s">
        <v>43</v>
      </c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  <c r="AA55" s="189"/>
    </row>
    <row r="56" spans="1:27" ht="10.35" customHeight="1" x14ac:dyDescent="0.2">
      <c r="A56" s="166">
        <v>40815</v>
      </c>
      <c r="B56" s="167"/>
      <c r="C56" s="168"/>
      <c r="D56" s="169" t="s">
        <v>46</v>
      </c>
      <c r="E56" s="170"/>
      <c r="F56" s="170"/>
      <c r="G56" s="170"/>
      <c r="H56" s="170"/>
      <c r="I56" s="170"/>
      <c r="J56" s="171"/>
      <c r="K56" s="149">
        <v>27.21</v>
      </c>
      <c r="L56" s="150"/>
      <c r="M56" s="172" t="s">
        <v>22</v>
      </c>
      <c r="N56" s="173"/>
      <c r="O56" s="174"/>
      <c r="P56" s="179">
        <v>401.63299999999998</v>
      </c>
      <c r="Q56" s="180"/>
      <c r="R56" s="180"/>
      <c r="S56" s="180"/>
      <c r="T56" s="180"/>
      <c r="U56" s="181"/>
      <c r="V56" s="149">
        <v>36.479999999999997</v>
      </c>
      <c r="W56" s="190"/>
      <c r="X56" s="190"/>
      <c r="Y56" s="150"/>
      <c r="Z56" s="200">
        <v>14651.57</v>
      </c>
      <c r="AA56" s="201"/>
    </row>
    <row r="57" spans="1:27" ht="20.45" customHeight="1" x14ac:dyDescent="0.2">
      <c r="A57" s="166">
        <v>42480</v>
      </c>
      <c r="B57" s="167"/>
      <c r="C57" s="168"/>
      <c r="D57" s="169" t="s">
        <v>47</v>
      </c>
      <c r="E57" s="170"/>
      <c r="F57" s="170"/>
      <c r="G57" s="170"/>
      <c r="H57" s="170"/>
      <c r="I57" s="170"/>
      <c r="J57" s="171"/>
      <c r="K57" s="149">
        <v>27.21</v>
      </c>
      <c r="L57" s="150"/>
      <c r="M57" s="172" t="s">
        <v>22</v>
      </c>
      <c r="N57" s="173"/>
      <c r="O57" s="174"/>
      <c r="P57" s="194">
        <v>3688.375</v>
      </c>
      <c r="Q57" s="195"/>
      <c r="R57" s="195"/>
      <c r="S57" s="195"/>
      <c r="T57" s="195"/>
      <c r="U57" s="196"/>
      <c r="V57" s="146">
        <v>4.99</v>
      </c>
      <c r="W57" s="147"/>
      <c r="X57" s="147"/>
      <c r="Y57" s="148"/>
      <c r="Z57" s="200">
        <v>18404.990000000002</v>
      </c>
      <c r="AA57" s="201"/>
    </row>
    <row r="58" spans="1:27" ht="10.35" customHeight="1" x14ac:dyDescent="0.2">
      <c r="A58" s="162"/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2"/>
    </row>
    <row r="59" spans="1:27" ht="10.9" customHeight="1" x14ac:dyDescent="0.2">
      <c r="A59" s="143" t="s">
        <v>42</v>
      </c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  <c r="W59" s="143"/>
      <c r="X59" s="143"/>
      <c r="Y59" s="224">
        <v>33056.559999999998</v>
      </c>
      <c r="Z59" s="225"/>
      <c r="AA59" s="226"/>
    </row>
    <row r="60" spans="1:27" ht="10.35" customHeight="1" x14ac:dyDescent="0.2">
      <c r="A60" s="162"/>
      <c r="B60" s="162"/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  <c r="AA60" s="162"/>
    </row>
    <row r="61" spans="1:27" ht="10.9" customHeight="1" x14ac:dyDescent="0.2">
      <c r="A61" s="143" t="s">
        <v>51</v>
      </c>
      <c r="B61" s="143"/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  <c r="V61" s="143"/>
      <c r="W61" s="143"/>
      <c r="X61" s="143"/>
      <c r="Y61" s="247">
        <v>3041088.11</v>
      </c>
      <c r="Z61" s="248"/>
      <c r="AA61" s="249"/>
    </row>
    <row r="62" spans="1:27" ht="10.35" customHeight="1" x14ac:dyDescent="0.2">
      <c r="A62" s="162"/>
      <c r="B62" s="162"/>
      <c r="C62" s="162"/>
      <c r="D62" s="162"/>
      <c r="E62" s="162"/>
      <c r="F62" s="162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</row>
    <row r="63" spans="1:27" ht="10.9" customHeight="1" x14ac:dyDescent="0.2">
      <c r="A63" s="142" t="s">
        <v>3</v>
      </c>
      <c r="B63" s="142"/>
      <c r="C63" s="142" t="s">
        <v>103</v>
      </c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3"/>
      <c r="V63" s="142"/>
      <c r="W63" s="142"/>
      <c r="X63" s="142"/>
      <c r="Y63" s="142"/>
      <c r="Z63" s="142"/>
      <c r="AA63" s="142"/>
    </row>
    <row r="64" spans="1:27" ht="10.35" customHeight="1" x14ac:dyDescent="0.2">
      <c r="A64" s="142" t="s">
        <v>4</v>
      </c>
      <c r="B64" s="142"/>
      <c r="C64" s="142" t="s">
        <v>137</v>
      </c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3" t="s">
        <v>138</v>
      </c>
      <c r="V64" s="143"/>
      <c r="W64" s="143"/>
      <c r="X64" s="143"/>
      <c r="Y64" s="143"/>
      <c r="Z64" s="143"/>
      <c r="AA64" s="143"/>
    </row>
    <row r="65" spans="1:27" ht="10.35" customHeight="1" x14ac:dyDescent="0.2">
      <c r="A65" s="142" t="s">
        <v>5</v>
      </c>
      <c r="B65" s="142"/>
      <c r="C65" s="142" t="s">
        <v>139</v>
      </c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3"/>
      <c r="V65" s="142"/>
      <c r="W65" s="142"/>
      <c r="X65" s="142"/>
      <c r="Y65" s="142"/>
      <c r="Z65" s="142"/>
      <c r="AA65" s="142"/>
    </row>
    <row r="66" spans="1:27" ht="20.45" customHeight="1" x14ac:dyDescent="0.2">
      <c r="A66" s="142" t="s">
        <v>6</v>
      </c>
      <c r="B66" s="142"/>
      <c r="C66" s="142" t="s">
        <v>140</v>
      </c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3"/>
      <c r="V66" s="142"/>
      <c r="W66" s="142"/>
      <c r="X66" s="142"/>
      <c r="Y66" s="142"/>
      <c r="Z66" s="142"/>
      <c r="AA66" s="142"/>
    </row>
    <row r="67" spans="1:27" ht="10.35" customHeight="1" x14ac:dyDescent="0.2">
      <c r="A67" s="142" t="s">
        <v>7</v>
      </c>
      <c r="B67" s="142"/>
      <c r="C67" s="142" t="s">
        <v>8</v>
      </c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3"/>
      <c r="V67" s="142"/>
      <c r="W67" s="142"/>
      <c r="X67" s="142"/>
      <c r="Y67" s="142"/>
      <c r="Z67" s="142"/>
      <c r="AA67" s="142"/>
    </row>
    <row r="68" spans="1:27" ht="10.35" customHeight="1" x14ac:dyDescent="0.2">
      <c r="A68" s="142" t="s">
        <v>9</v>
      </c>
      <c r="B68" s="142"/>
      <c r="C68" s="142" t="s">
        <v>10</v>
      </c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3"/>
      <c r="V68" s="142"/>
      <c r="W68" s="142"/>
      <c r="X68" s="142"/>
      <c r="Y68" s="142"/>
      <c r="Z68" s="142"/>
      <c r="AA68" s="142"/>
    </row>
    <row r="69" spans="1:27" ht="10.35" customHeight="1" x14ac:dyDescent="0.2">
      <c r="A69" s="142" t="s">
        <v>11</v>
      </c>
      <c r="B69" s="142"/>
      <c r="C69" s="142" t="s">
        <v>8</v>
      </c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3"/>
      <c r="V69" s="142"/>
      <c r="W69" s="142"/>
      <c r="X69" s="142"/>
      <c r="Y69" s="142"/>
      <c r="Z69" s="142"/>
      <c r="AA69" s="142"/>
    </row>
    <row r="70" spans="1:27" ht="10.35" customHeight="1" x14ac:dyDescent="0.2">
      <c r="A70" s="142" t="s">
        <v>12</v>
      </c>
      <c r="B70" s="142"/>
      <c r="C70" s="142" t="s">
        <v>141</v>
      </c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3"/>
      <c r="V70" s="142"/>
      <c r="W70" s="142"/>
      <c r="X70" s="142"/>
      <c r="Y70" s="142"/>
      <c r="Z70" s="142"/>
      <c r="AA70" s="142"/>
    </row>
    <row r="71" spans="1:27" ht="10.35" customHeight="1" x14ac:dyDescent="0.2">
      <c r="A71" s="142"/>
      <c r="B71" s="142"/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3" t="s">
        <v>115</v>
      </c>
      <c r="V71" s="143"/>
      <c r="W71" s="143"/>
      <c r="X71" s="143"/>
      <c r="Y71" s="143"/>
      <c r="Z71" s="143"/>
      <c r="AA71" s="143"/>
    </row>
    <row r="72" spans="1:27" ht="10.35" customHeight="1" x14ac:dyDescent="0.2">
      <c r="A72" s="142" t="s">
        <v>102</v>
      </c>
      <c r="B72" s="142"/>
      <c r="C72" s="142" t="s">
        <v>116</v>
      </c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3"/>
      <c r="V72" s="142"/>
      <c r="W72" s="142"/>
      <c r="X72" s="142"/>
      <c r="Y72" s="142"/>
      <c r="Z72" s="142"/>
      <c r="AA72" s="142"/>
    </row>
    <row r="73" spans="1:27" ht="10.35" customHeight="1" x14ac:dyDescent="0.2">
      <c r="A73" s="214"/>
      <c r="B73" s="214"/>
      <c r="C73" s="214"/>
      <c r="D73" s="214"/>
      <c r="E73" s="214"/>
      <c r="F73" s="214"/>
      <c r="G73" s="214"/>
      <c r="H73" s="214"/>
      <c r="I73" s="214"/>
      <c r="J73" s="214"/>
      <c r="K73" s="214"/>
      <c r="L73" s="214"/>
      <c r="M73" s="214"/>
      <c r="N73" s="214"/>
      <c r="O73" s="214"/>
      <c r="P73" s="214"/>
      <c r="Q73" s="214"/>
      <c r="R73" s="214"/>
      <c r="S73" s="214"/>
      <c r="T73" s="214"/>
      <c r="U73" s="214"/>
      <c r="V73" s="214"/>
      <c r="W73" s="214"/>
      <c r="X73" s="214"/>
      <c r="Y73" s="214"/>
      <c r="Z73" s="214"/>
      <c r="AA73" s="214"/>
    </row>
    <row r="74" spans="1:27" ht="10.9" customHeight="1" x14ac:dyDescent="0.2">
      <c r="A74" s="162"/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  <c r="AA74" s="162"/>
    </row>
    <row r="75" spans="1:27" ht="10.9" customHeight="1" x14ac:dyDescent="0.2">
      <c r="A75" s="162"/>
      <c r="B75" s="162"/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62"/>
      <c r="Z75" s="162"/>
      <c r="AA75" s="162"/>
    </row>
    <row r="76" spans="1:27" ht="10.9" customHeight="1" x14ac:dyDescent="0.2">
      <c r="A76" s="151" t="s">
        <v>52</v>
      </c>
      <c r="B76" s="152"/>
      <c r="C76" s="152"/>
      <c r="D76" s="152"/>
      <c r="E76" s="152"/>
      <c r="F76" s="152"/>
      <c r="G76" s="152"/>
      <c r="H76" s="152"/>
      <c r="I76" s="152"/>
      <c r="J76" s="152"/>
      <c r="K76" s="153"/>
      <c r="L76" s="154" t="s">
        <v>94</v>
      </c>
      <c r="M76" s="159"/>
      <c r="N76" s="159"/>
      <c r="O76" s="159"/>
      <c r="P76" s="159"/>
      <c r="Q76" s="159"/>
      <c r="R76" s="155"/>
      <c r="S76" s="154" t="s">
        <v>53</v>
      </c>
      <c r="T76" s="159"/>
      <c r="U76" s="159"/>
      <c r="V76" s="159"/>
      <c r="W76" s="159"/>
      <c r="X76" s="155"/>
      <c r="Y76" s="154" t="s">
        <v>54</v>
      </c>
      <c r="Z76" s="159"/>
      <c r="AA76" s="155"/>
    </row>
    <row r="77" spans="1:27" ht="10.35" customHeight="1" x14ac:dyDescent="0.2">
      <c r="A77" s="202"/>
      <c r="B77" s="203"/>
      <c r="C77" s="203"/>
      <c r="D77" s="203"/>
      <c r="E77" s="203"/>
      <c r="F77" s="203"/>
      <c r="G77" s="203"/>
      <c r="H77" s="203"/>
      <c r="I77" s="203"/>
      <c r="J77" s="203"/>
      <c r="K77" s="204"/>
      <c r="L77" s="235"/>
      <c r="M77" s="236"/>
      <c r="N77" s="236"/>
      <c r="O77" s="236"/>
      <c r="P77" s="236"/>
      <c r="Q77" s="236"/>
      <c r="R77" s="237"/>
      <c r="S77" s="235"/>
      <c r="T77" s="236"/>
      <c r="U77" s="236"/>
      <c r="V77" s="236"/>
      <c r="W77" s="236"/>
      <c r="X77" s="237"/>
      <c r="Y77" s="235"/>
      <c r="Z77" s="236"/>
      <c r="AA77" s="237"/>
    </row>
    <row r="78" spans="1:27" ht="10.35" customHeight="1" x14ac:dyDescent="0.2">
      <c r="A78" s="202" t="s">
        <v>58</v>
      </c>
      <c r="B78" s="203"/>
      <c r="C78" s="203"/>
      <c r="D78" s="203"/>
      <c r="E78" s="203"/>
      <c r="F78" s="203"/>
      <c r="G78" s="203"/>
      <c r="H78" s="203"/>
      <c r="I78" s="203"/>
      <c r="J78" s="203"/>
      <c r="K78" s="204"/>
      <c r="L78" s="205">
        <v>5.6787000000000001</v>
      </c>
      <c r="M78" s="206"/>
      <c r="N78" s="206"/>
      <c r="O78" s="206"/>
      <c r="P78" s="206"/>
      <c r="Q78" s="206"/>
      <c r="R78" s="207"/>
      <c r="S78" s="232">
        <v>172694.78</v>
      </c>
      <c r="T78" s="233"/>
      <c r="U78" s="233"/>
      <c r="V78" s="233"/>
      <c r="W78" s="233"/>
      <c r="X78" s="234"/>
      <c r="Y78" s="211">
        <v>2.72</v>
      </c>
      <c r="Z78" s="212"/>
      <c r="AA78" s="213"/>
    </row>
    <row r="79" spans="1:27" ht="10.35" customHeight="1" x14ac:dyDescent="0.2">
      <c r="A79" s="202"/>
      <c r="B79" s="203"/>
      <c r="C79" s="203"/>
      <c r="D79" s="203"/>
      <c r="E79" s="203"/>
      <c r="F79" s="203"/>
      <c r="G79" s="203"/>
      <c r="H79" s="203"/>
      <c r="I79" s="203"/>
      <c r="J79" s="203"/>
      <c r="K79" s="204"/>
      <c r="L79" s="205"/>
      <c r="M79" s="206"/>
      <c r="N79" s="206"/>
      <c r="O79" s="206"/>
      <c r="P79" s="206"/>
      <c r="Q79" s="206"/>
      <c r="R79" s="207"/>
      <c r="S79" s="232"/>
      <c r="T79" s="233"/>
      <c r="U79" s="233"/>
      <c r="V79" s="233"/>
      <c r="W79" s="233"/>
      <c r="X79" s="234"/>
      <c r="Y79" s="211"/>
      <c r="Z79" s="212"/>
      <c r="AA79" s="213"/>
    </row>
    <row r="80" spans="1:27" ht="10.35" customHeight="1" x14ac:dyDescent="0.2">
      <c r="A80" s="202" t="s">
        <v>20</v>
      </c>
      <c r="B80" s="203"/>
      <c r="C80" s="203"/>
      <c r="D80" s="203"/>
      <c r="E80" s="203"/>
      <c r="F80" s="203"/>
      <c r="G80" s="203"/>
      <c r="H80" s="203"/>
      <c r="I80" s="203"/>
      <c r="J80" s="203"/>
      <c r="K80" s="204"/>
      <c r="L80" s="229">
        <v>93.234300000000005</v>
      </c>
      <c r="M80" s="230"/>
      <c r="N80" s="230"/>
      <c r="O80" s="230"/>
      <c r="P80" s="230"/>
      <c r="Q80" s="230"/>
      <c r="R80" s="231"/>
      <c r="S80" s="262">
        <v>2835336.77</v>
      </c>
      <c r="T80" s="263"/>
      <c r="U80" s="263"/>
      <c r="V80" s="263"/>
      <c r="W80" s="263"/>
      <c r="X80" s="264"/>
      <c r="Y80" s="244">
        <v>44.79</v>
      </c>
      <c r="Z80" s="245"/>
      <c r="AA80" s="246"/>
    </row>
    <row r="81" spans="1:27" ht="10.35" customHeight="1" x14ac:dyDescent="0.2">
      <c r="A81" s="202"/>
      <c r="B81" s="203"/>
      <c r="C81" s="203"/>
      <c r="D81" s="203"/>
      <c r="E81" s="203"/>
      <c r="F81" s="203"/>
      <c r="G81" s="203"/>
      <c r="H81" s="203"/>
      <c r="I81" s="203"/>
      <c r="J81" s="203"/>
      <c r="K81" s="204"/>
      <c r="L81" s="229"/>
      <c r="M81" s="230"/>
      <c r="N81" s="230"/>
      <c r="O81" s="230"/>
      <c r="P81" s="230"/>
      <c r="Q81" s="230"/>
      <c r="R81" s="231"/>
      <c r="S81" s="262"/>
      <c r="T81" s="263"/>
      <c r="U81" s="263"/>
      <c r="V81" s="263"/>
      <c r="W81" s="263"/>
      <c r="X81" s="264"/>
      <c r="Y81" s="244"/>
      <c r="Z81" s="245"/>
      <c r="AA81" s="246"/>
    </row>
    <row r="82" spans="1:27" ht="10.35" customHeight="1" x14ac:dyDescent="0.2">
      <c r="A82" s="202" t="s">
        <v>43</v>
      </c>
      <c r="B82" s="203"/>
      <c r="C82" s="203"/>
      <c r="D82" s="203"/>
      <c r="E82" s="203"/>
      <c r="F82" s="203"/>
      <c r="G82" s="203"/>
      <c r="H82" s="203"/>
      <c r="I82" s="203"/>
      <c r="J82" s="203"/>
      <c r="K82" s="204"/>
      <c r="L82" s="205">
        <v>1.0869</v>
      </c>
      <c r="M82" s="206"/>
      <c r="N82" s="206"/>
      <c r="O82" s="206"/>
      <c r="P82" s="206"/>
      <c r="Q82" s="206"/>
      <c r="R82" s="207"/>
      <c r="S82" s="208">
        <v>33056.559999999998</v>
      </c>
      <c r="T82" s="209"/>
      <c r="U82" s="209"/>
      <c r="V82" s="209"/>
      <c r="W82" s="209"/>
      <c r="X82" s="210"/>
      <c r="Y82" s="211">
        <v>0.52</v>
      </c>
      <c r="Z82" s="212"/>
      <c r="AA82" s="213"/>
    </row>
    <row r="83" spans="1:27" ht="10.35" customHeight="1" x14ac:dyDescent="0.2">
      <c r="A83" s="202"/>
      <c r="B83" s="203"/>
      <c r="C83" s="203"/>
      <c r="D83" s="203"/>
      <c r="E83" s="203"/>
      <c r="F83" s="203"/>
      <c r="G83" s="203"/>
      <c r="H83" s="203"/>
      <c r="I83" s="203"/>
      <c r="J83" s="203"/>
      <c r="K83" s="204"/>
      <c r="L83" s="205"/>
      <c r="M83" s="206"/>
      <c r="N83" s="206"/>
      <c r="O83" s="206"/>
      <c r="P83" s="206"/>
      <c r="Q83" s="206"/>
      <c r="R83" s="207"/>
      <c r="S83" s="208"/>
      <c r="T83" s="209"/>
      <c r="U83" s="209"/>
      <c r="V83" s="209"/>
      <c r="W83" s="209"/>
      <c r="X83" s="210"/>
      <c r="Y83" s="211"/>
      <c r="Z83" s="212"/>
      <c r="AA83" s="213"/>
    </row>
    <row r="84" spans="1:27" ht="10.35" customHeight="1" x14ac:dyDescent="0.2">
      <c r="A84" s="169" t="s">
        <v>55</v>
      </c>
      <c r="B84" s="170"/>
      <c r="C84" s="170"/>
      <c r="D84" s="170"/>
      <c r="E84" s="170"/>
      <c r="F84" s="170"/>
      <c r="G84" s="170"/>
      <c r="H84" s="170"/>
      <c r="I84" s="170"/>
      <c r="J84" s="170"/>
      <c r="K84" s="171"/>
      <c r="L84" s="238">
        <v>100</v>
      </c>
      <c r="M84" s="239"/>
      <c r="N84" s="239"/>
      <c r="O84" s="239"/>
      <c r="P84" s="239"/>
      <c r="Q84" s="239"/>
      <c r="R84" s="240"/>
      <c r="S84" s="247">
        <v>3041088.11</v>
      </c>
      <c r="T84" s="248"/>
      <c r="U84" s="248"/>
      <c r="V84" s="248"/>
      <c r="W84" s="248"/>
      <c r="X84" s="249"/>
      <c r="Y84" s="241">
        <v>48.03</v>
      </c>
      <c r="Z84" s="242"/>
      <c r="AA84" s="243"/>
    </row>
    <row r="85" spans="1:27" ht="10.35" customHeight="1" x14ac:dyDescent="0.2">
      <c r="A85" s="227" t="s">
        <v>56</v>
      </c>
      <c r="B85" s="227"/>
      <c r="C85" s="227"/>
      <c r="D85" s="227"/>
      <c r="E85" s="227"/>
      <c r="F85" s="227"/>
      <c r="G85" s="227"/>
      <c r="H85" s="227"/>
      <c r="I85" s="227"/>
      <c r="J85" s="227"/>
      <c r="K85" s="228"/>
      <c r="L85" s="228"/>
      <c r="M85" s="228"/>
      <c r="N85" s="228"/>
      <c r="O85" s="228"/>
      <c r="P85" s="228"/>
      <c r="Q85" s="228"/>
      <c r="R85" s="228"/>
      <c r="S85" s="228"/>
      <c r="T85" s="228"/>
      <c r="U85" s="228"/>
      <c r="V85" s="228"/>
      <c r="W85" s="228"/>
      <c r="X85" s="228"/>
      <c r="Y85" s="228"/>
      <c r="Z85" s="228"/>
      <c r="AA85" s="228"/>
    </row>
    <row r="86" spans="1:27" ht="11.45" customHeight="1" x14ac:dyDescent="0.2">
      <c r="A86" s="227" t="s">
        <v>56</v>
      </c>
      <c r="B86" s="227"/>
      <c r="C86" s="227"/>
      <c r="D86" s="227"/>
      <c r="E86" s="227"/>
      <c r="F86" s="227"/>
      <c r="G86" s="227"/>
      <c r="H86" s="227"/>
      <c r="I86" s="227"/>
      <c r="J86" s="227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8"/>
      <c r="X86" s="228"/>
      <c r="Y86" s="228"/>
      <c r="Z86" s="228"/>
      <c r="AA86" s="228"/>
    </row>
  </sheetData>
  <mergeCells count="306">
    <mergeCell ref="S84:X84"/>
    <mergeCell ref="Y84:AA84"/>
    <mergeCell ref="A85:J85"/>
    <mergeCell ref="K85:AA85"/>
    <mergeCell ref="A86:J86"/>
    <mergeCell ref="K86:AA86"/>
    <mergeCell ref="A80:K81"/>
    <mergeCell ref="L80:R81"/>
    <mergeCell ref="S80:X81"/>
    <mergeCell ref="Y80:AA81"/>
    <mergeCell ref="A82:K83"/>
    <mergeCell ref="L82:R83"/>
    <mergeCell ref="S82:X83"/>
    <mergeCell ref="Y82:AA83"/>
    <mergeCell ref="A84:K84"/>
    <mergeCell ref="L84:R84"/>
    <mergeCell ref="A75:AA75"/>
    <mergeCell ref="A77:K77"/>
    <mergeCell ref="L77:R77"/>
    <mergeCell ref="S77:X77"/>
    <mergeCell ref="Y77:AA77"/>
    <mergeCell ref="A76:K76"/>
    <mergeCell ref="L76:R76"/>
    <mergeCell ref="S76:X76"/>
    <mergeCell ref="Y76:AA76"/>
    <mergeCell ref="A78:K79"/>
    <mergeCell ref="L78:R79"/>
    <mergeCell ref="S78:X79"/>
    <mergeCell ref="Y78:AA79"/>
    <mergeCell ref="A72:B72"/>
    <mergeCell ref="A74:AA74"/>
    <mergeCell ref="A69:B69"/>
    <mergeCell ref="C69:AA69"/>
    <mergeCell ref="A70:B70"/>
    <mergeCell ref="C70:AA70"/>
    <mergeCell ref="A71:B71"/>
    <mergeCell ref="C71:T71"/>
    <mergeCell ref="U71:AA71"/>
    <mergeCell ref="C72:AA72"/>
    <mergeCell ref="A73:AA73"/>
    <mergeCell ref="A66:B66"/>
    <mergeCell ref="C66:AA66"/>
    <mergeCell ref="A67:B67"/>
    <mergeCell ref="C67:AA67"/>
    <mergeCell ref="A68:B68"/>
    <mergeCell ref="C68:AA68"/>
    <mergeCell ref="A64:B64"/>
    <mergeCell ref="A65:B65"/>
    <mergeCell ref="A63:B63"/>
    <mergeCell ref="C63:AA63"/>
    <mergeCell ref="C64:T64"/>
    <mergeCell ref="U64:AA64"/>
    <mergeCell ref="C65:AA65"/>
    <mergeCell ref="A58:AA58"/>
    <mergeCell ref="A59:X59"/>
    <mergeCell ref="Y59:AA59"/>
    <mergeCell ref="A60:AA60"/>
    <mergeCell ref="A61:X61"/>
    <mergeCell ref="Y61:AA61"/>
    <mergeCell ref="A62:AA62"/>
    <mergeCell ref="Z56:AA56"/>
    <mergeCell ref="A57:C57"/>
    <mergeCell ref="D57:J57"/>
    <mergeCell ref="K57:L57"/>
    <mergeCell ref="M57:O57"/>
    <mergeCell ref="P57:U57"/>
    <mergeCell ref="V57:Y57"/>
    <mergeCell ref="Z57:AA57"/>
    <mergeCell ref="V54:Y54"/>
    <mergeCell ref="Z54:AA54"/>
    <mergeCell ref="A55:C55"/>
    <mergeCell ref="D55:AA55"/>
    <mergeCell ref="A56:C56"/>
    <mergeCell ref="D56:J56"/>
    <mergeCell ref="K56:L56"/>
    <mergeCell ref="M56:O56"/>
    <mergeCell ref="P56:U56"/>
    <mergeCell ref="V56:Y56"/>
    <mergeCell ref="A50:AA50"/>
    <mergeCell ref="A51:X51"/>
    <mergeCell ref="Y51:AA51"/>
    <mergeCell ref="A52:AA52"/>
    <mergeCell ref="A53:AA53"/>
    <mergeCell ref="A54:C54"/>
    <mergeCell ref="D54:J54"/>
    <mergeCell ref="K54:L54"/>
    <mergeCell ref="M54:O54"/>
    <mergeCell ref="P54:U54"/>
    <mergeCell ref="Z48:AA48"/>
    <mergeCell ref="A49:C49"/>
    <mergeCell ref="D49:J49"/>
    <mergeCell ref="K49:L49"/>
    <mergeCell ref="M49:O49"/>
    <mergeCell ref="P49:U49"/>
    <mergeCell ref="V49:Y49"/>
    <mergeCell ref="Z49:AA49"/>
    <mergeCell ref="A48:C48"/>
    <mergeCell ref="D48:J48"/>
    <mergeCell ref="K48:L48"/>
    <mergeCell ref="M48:O48"/>
    <mergeCell ref="P48:U48"/>
    <mergeCell ref="V48:Y48"/>
    <mergeCell ref="Z46:AA46"/>
    <mergeCell ref="A47:C47"/>
    <mergeCell ref="D47:J47"/>
    <mergeCell ref="K47:L47"/>
    <mergeCell ref="M47:O47"/>
    <mergeCell ref="P47:U47"/>
    <mergeCell ref="V47:Y47"/>
    <mergeCell ref="Z47:AA47"/>
    <mergeCell ref="A46:C46"/>
    <mergeCell ref="D46:J46"/>
    <mergeCell ref="K46:L46"/>
    <mergeCell ref="M46:O46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7:B7"/>
    <mergeCell ref="C7:AA7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1BADA-D579-4163-9F0C-3751A8DEC47C}">
  <dimension ref="A1:AC86"/>
  <sheetViews>
    <sheetView topLeftCell="A34" zoomScaleNormal="100" workbookViewId="0">
      <selection activeCell="P33" sqref="P33:U33"/>
    </sheetView>
  </sheetViews>
  <sheetFormatPr defaultRowHeight="12.75" x14ac:dyDescent="0.2"/>
  <cols>
    <col min="1" max="2" width="4.7109375" style="130" bestFit="1" customWidth="1"/>
    <col min="3" max="3" width="1.85546875" style="130" bestFit="1" customWidth="1"/>
    <col min="4" max="5" width="2.85546875" style="130" bestFit="1" customWidth="1"/>
    <col min="6" max="6" width="1.85546875" style="130" bestFit="1" customWidth="1"/>
    <col min="7" max="7" width="4.7109375" style="130" bestFit="1" customWidth="1"/>
    <col min="8" max="8" width="5.5703125" style="130" bestFit="1" customWidth="1"/>
    <col min="9" max="9" width="9.28515625" style="130" bestFit="1" customWidth="1"/>
    <col min="10" max="10" width="8.42578125" style="130" bestFit="1" customWidth="1"/>
    <col min="11" max="11" width="4.7109375" style="130" bestFit="1" customWidth="1"/>
    <col min="12" max="12" width="1" style="130" bestFit="1" customWidth="1"/>
    <col min="13" max="13" width="3.7109375" style="130" bestFit="1" customWidth="1"/>
    <col min="14" max="14" width="1" style="130" bestFit="1" customWidth="1"/>
    <col min="15" max="15" width="2.85546875" style="130" bestFit="1" customWidth="1"/>
    <col min="16" max="16" width="1" style="130" bestFit="1" customWidth="1"/>
    <col min="17" max="17" width="3.7109375" style="130" bestFit="1" customWidth="1"/>
    <col min="18" max="18" width="1" style="130" bestFit="1" customWidth="1"/>
    <col min="19" max="19" width="2.85546875" style="130" bestFit="1" customWidth="1"/>
    <col min="20" max="20" width="1.85546875" style="130" bestFit="1" customWidth="1"/>
    <col min="21" max="22" width="1" style="130" bestFit="1" customWidth="1"/>
    <col min="23" max="23" width="5.5703125" style="130" bestFit="1" customWidth="1"/>
    <col min="24" max="24" width="1.85546875" style="130" bestFit="1" customWidth="1"/>
    <col min="25" max="25" width="2.85546875" style="130" bestFit="1" customWidth="1"/>
    <col min="26" max="26" width="1.85546875" style="130" bestFit="1" customWidth="1"/>
    <col min="27" max="27" width="9.28515625" style="130" bestFit="1" customWidth="1"/>
    <col min="28" max="256" width="9.140625" style="130"/>
    <col min="257" max="258" width="4.7109375" style="130" bestFit="1" customWidth="1"/>
    <col min="259" max="259" width="1.85546875" style="130" bestFit="1" customWidth="1"/>
    <col min="260" max="261" width="2.85546875" style="130" bestFit="1" customWidth="1"/>
    <col min="262" max="262" width="1.85546875" style="130" bestFit="1" customWidth="1"/>
    <col min="263" max="263" width="4.7109375" style="130" bestFit="1" customWidth="1"/>
    <col min="264" max="264" width="5.5703125" style="130" bestFit="1" customWidth="1"/>
    <col min="265" max="265" width="9.28515625" style="130" bestFit="1" customWidth="1"/>
    <col min="266" max="266" width="8.42578125" style="130" bestFit="1" customWidth="1"/>
    <col min="267" max="267" width="4.7109375" style="130" bestFit="1" customWidth="1"/>
    <col min="268" max="268" width="1" style="130" bestFit="1" customWidth="1"/>
    <col min="269" max="269" width="3.7109375" style="130" bestFit="1" customWidth="1"/>
    <col min="270" max="270" width="1" style="130" bestFit="1" customWidth="1"/>
    <col min="271" max="271" width="2.85546875" style="130" bestFit="1" customWidth="1"/>
    <col min="272" max="272" width="1" style="130" bestFit="1" customWidth="1"/>
    <col min="273" max="273" width="3.7109375" style="130" bestFit="1" customWidth="1"/>
    <col min="274" max="274" width="1" style="130" bestFit="1" customWidth="1"/>
    <col min="275" max="275" width="2.85546875" style="130" bestFit="1" customWidth="1"/>
    <col min="276" max="276" width="1.85546875" style="130" bestFit="1" customWidth="1"/>
    <col min="277" max="278" width="1" style="130" bestFit="1" customWidth="1"/>
    <col min="279" max="279" width="5.5703125" style="130" bestFit="1" customWidth="1"/>
    <col min="280" max="280" width="1.85546875" style="130" bestFit="1" customWidth="1"/>
    <col min="281" max="281" width="2.85546875" style="130" bestFit="1" customWidth="1"/>
    <col min="282" max="282" width="1.85546875" style="130" bestFit="1" customWidth="1"/>
    <col min="283" max="283" width="9.28515625" style="130" bestFit="1" customWidth="1"/>
    <col min="284" max="512" width="9.140625" style="130"/>
    <col min="513" max="514" width="4.7109375" style="130" bestFit="1" customWidth="1"/>
    <col min="515" max="515" width="1.85546875" style="130" bestFit="1" customWidth="1"/>
    <col min="516" max="517" width="2.85546875" style="130" bestFit="1" customWidth="1"/>
    <col min="518" max="518" width="1.85546875" style="130" bestFit="1" customWidth="1"/>
    <col min="519" max="519" width="4.7109375" style="130" bestFit="1" customWidth="1"/>
    <col min="520" max="520" width="5.5703125" style="130" bestFit="1" customWidth="1"/>
    <col min="521" max="521" width="9.28515625" style="130" bestFit="1" customWidth="1"/>
    <col min="522" max="522" width="8.42578125" style="130" bestFit="1" customWidth="1"/>
    <col min="523" max="523" width="4.7109375" style="130" bestFit="1" customWidth="1"/>
    <col min="524" max="524" width="1" style="130" bestFit="1" customWidth="1"/>
    <col min="525" max="525" width="3.7109375" style="130" bestFit="1" customWidth="1"/>
    <col min="526" max="526" width="1" style="130" bestFit="1" customWidth="1"/>
    <col min="527" max="527" width="2.85546875" style="130" bestFit="1" customWidth="1"/>
    <col min="528" max="528" width="1" style="130" bestFit="1" customWidth="1"/>
    <col min="529" max="529" width="3.7109375" style="130" bestFit="1" customWidth="1"/>
    <col min="530" max="530" width="1" style="130" bestFit="1" customWidth="1"/>
    <col min="531" max="531" width="2.85546875" style="130" bestFit="1" customWidth="1"/>
    <col min="532" max="532" width="1.85546875" style="130" bestFit="1" customWidth="1"/>
    <col min="533" max="534" width="1" style="130" bestFit="1" customWidth="1"/>
    <col min="535" max="535" width="5.5703125" style="130" bestFit="1" customWidth="1"/>
    <col min="536" max="536" width="1.85546875" style="130" bestFit="1" customWidth="1"/>
    <col min="537" max="537" width="2.85546875" style="130" bestFit="1" customWidth="1"/>
    <col min="538" max="538" width="1.85546875" style="130" bestFit="1" customWidth="1"/>
    <col min="539" max="539" width="9.28515625" style="130" bestFit="1" customWidth="1"/>
    <col min="540" max="768" width="9.140625" style="130"/>
    <col min="769" max="770" width="4.7109375" style="130" bestFit="1" customWidth="1"/>
    <col min="771" max="771" width="1.85546875" style="130" bestFit="1" customWidth="1"/>
    <col min="772" max="773" width="2.85546875" style="130" bestFit="1" customWidth="1"/>
    <col min="774" max="774" width="1.85546875" style="130" bestFit="1" customWidth="1"/>
    <col min="775" max="775" width="4.7109375" style="130" bestFit="1" customWidth="1"/>
    <col min="776" max="776" width="5.5703125" style="130" bestFit="1" customWidth="1"/>
    <col min="777" max="777" width="9.28515625" style="130" bestFit="1" customWidth="1"/>
    <col min="778" max="778" width="8.42578125" style="130" bestFit="1" customWidth="1"/>
    <col min="779" max="779" width="4.7109375" style="130" bestFit="1" customWidth="1"/>
    <col min="780" max="780" width="1" style="130" bestFit="1" customWidth="1"/>
    <col min="781" max="781" width="3.7109375" style="130" bestFit="1" customWidth="1"/>
    <col min="782" max="782" width="1" style="130" bestFit="1" customWidth="1"/>
    <col min="783" max="783" width="2.85546875" style="130" bestFit="1" customWidth="1"/>
    <col min="784" max="784" width="1" style="130" bestFit="1" customWidth="1"/>
    <col min="785" max="785" width="3.7109375" style="130" bestFit="1" customWidth="1"/>
    <col min="786" max="786" width="1" style="130" bestFit="1" customWidth="1"/>
    <col min="787" max="787" width="2.85546875" style="130" bestFit="1" customWidth="1"/>
    <col min="788" max="788" width="1.85546875" style="130" bestFit="1" customWidth="1"/>
    <col min="789" max="790" width="1" style="130" bestFit="1" customWidth="1"/>
    <col min="791" max="791" width="5.5703125" style="130" bestFit="1" customWidth="1"/>
    <col min="792" max="792" width="1.85546875" style="130" bestFit="1" customWidth="1"/>
    <col min="793" max="793" width="2.85546875" style="130" bestFit="1" customWidth="1"/>
    <col min="794" max="794" width="1.85546875" style="130" bestFit="1" customWidth="1"/>
    <col min="795" max="795" width="9.28515625" style="130" bestFit="1" customWidth="1"/>
    <col min="796" max="1024" width="9.140625" style="130"/>
    <col min="1025" max="1026" width="4.7109375" style="130" bestFit="1" customWidth="1"/>
    <col min="1027" max="1027" width="1.85546875" style="130" bestFit="1" customWidth="1"/>
    <col min="1028" max="1029" width="2.85546875" style="130" bestFit="1" customWidth="1"/>
    <col min="1030" max="1030" width="1.85546875" style="130" bestFit="1" customWidth="1"/>
    <col min="1031" max="1031" width="4.7109375" style="130" bestFit="1" customWidth="1"/>
    <col min="1032" max="1032" width="5.5703125" style="130" bestFit="1" customWidth="1"/>
    <col min="1033" max="1033" width="9.28515625" style="130" bestFit="1" customWidth="1"/>
    <col min="1034" max="1034" width="8.42578125" style="130" bestFit="1" customWidth="1"/>
    <col min="1035" max="1035" width="4.7109375" style="130" bestFit="1" customWidth="1"/>
    <col min="1036" max="1036" width="1" style="130" bestFit="1" customWidth="1"/>
    <col min="1037" max="1037" width="3.7109375" style="130" bestFit="1" customWidth="1"/>
    <col min="1038" max="1038" width="1" style="130" bestFit="1" customWidth="1"/>
    <col min="1039" max="1039" width="2.85546875" style="130" bestFit="1" customWidth="1"/>
    <col min="1040" max="1040" width="1" style="130" bestFit="1" customWidth="1"/>
    <col min="1041" max="1041" width="3.7109375" style="130" bestFit="1" customWidth="1"/>
    <col min="1042" max="1042" width="1" style="130" bestFit="1" customWidth="1"/>
    <col min="1043" max="1043" width="2.85546875" style="130" bestFit="1" customWidth="1"/>
    <col min="1044" max="1044" width="1.85546875" style="130" bestFit="1" customWidth="1"/>
    <col min="1045" max="1046" width="1" style="130" bestFit="1" customWidth="1"/>
    <col min="1047" max="1047" width="5.5703125" style="130" bestFit="1" customWidth="1"/>
    <col min="1048" max="1048" width="1.85546875" style="130" bestFit="1" customWidth="1"/>
    <col min="1049" max="1049" width="2.85546875" style="130" bestFit="1" customWidth="1"/>
    <col min="1050" max="1050" width="1.85546875" style="130" bestFit="1" customWidth="1"/>
    <col min="1051" max="1051" width="9.28515625" style="130" bestFit="1" customWidth="1"/>
    <col min="1052" max="1280" width="9.140625" style="130"/>
    <col min="1281" max="1282" width="4.7109375" style="130" bestFit="1" customWidth="1"/>
    <col min="1283" max="1283" width="1.85546875" style="130" bestFit="1" customWidth="1"/>
    <col min="1284" max="1285" width="2.85546875" style="130" bestFit="1" customWidth="1"/>
    <col min="1286" max="1286" width="1.85546875" style="130" bestFit="1" customWidth="1"/>
    <col min="1287" max="1287" width="4.7109375" style="130" bestFit="1" customWidth="1"/>
    <col min="1288" max="1288" width="5.5703125" style="130" bestFit="1" customWidth="1"/>
    <col min="1289" max="1289" width="9.28515625" style="130" bestFit="1" customWidth="1"/>
    <col min="1290" max="1290" width="8.42578125" style="130" bestFit="1" customWidth="1"/>
    <col min="1291" max="1291" width="4.7109375" style="130" bestFit="1" customWidth="1"/>
    <col min="1292" max="1292" width="1" style="130" bestFit="1" customWidth="1"/>
    <col min="1293" max="1293" width="3.7109375" style="130" bestFit="1" customWidth="1"/>
    <col min="1294" max="1294" width="1" style="130" bestFit="1" customWidth="1"/>
    <col min="1295" max="1295" width="2.85546875" style="130" bestFit="1" customWidth="1"/>
    <col min="1296" max="1296" width="1" style="130" bestFit="1" customWidth="1"/>
    <col min="1297" max="1297" width="3.7109375" style="130" bestFit="1" customWidth="1"/>
    <col min="1298" max="1298" width="1" style="130" bestFit="1" customWidth="1"/>
    <col min="1299" max="1299" width="2.85546875" style="130" bestFit="1" customWidth="1"/>
    <col min="1300" max="1300" width="1.85546875" style="130" bestFit="1" customWidth="1"/>
    <col min="1301" max="1302" width="1" style="130" bestFit="1" customWidth="1"/>
    <col min="1303" max="1303" width="5.5703125" style="130" bestFit="1" customWidth="1"/>
    <col min="1304" max="1304" width="1.85546875" style="130" bestFit="1" customWidth="1"/>
    <col min="1305" max="1305" width="2.85546875" style="130" bestFit="1" customWidth="1"/>
    <col min="1306" max="1306" width="1.85546875" style="130" bestFit="1" customWidth="1"/>
    <col min="1307" max="1307" width="9.28515625" style="130" bestFit="1" customWidth="1"/>
    <col min="1308" max="1536" width="9.140625" style="130"/>
    <col min="1537" max="1538" width="4.7109375" style="130" bestFit="1" customWidth="1"/>
    <col min="1539" max="1539" width="1.85546875" style="130" bestFit="1" customWidth="1"/>
    <col min="1540" max="1541" width="2.85546875" style="130" bestFit="1" customWidth="1"/>
    <col min="1542" max="1542" width="1.85546875" style="130" bestFit="1" customWidth="1"/>
    <col min="1543" max="1543" width="4.7109375" style="130" bestFit="1" customWidth="1"/>
    <col min="1544" max="1544" width="5.5703125" style="130" bestFit="1" customWidth="1"/>
    <col min="1545" max="1545" width="9.28515625" style="130" bestFit="1" customWidth="1"/>
    <col min="1546" max="1546" width="8.42578125" style="130" bestFit="1" customWidth="1"/>
    <col min="1547" max="1547" width="4.7109375" style="130" bestFit="1" customWidth="1"/>
    <col min="1548" max="1548" width="1" style="130" bestFit="1" customWidth="1"/>
    <col min="1549" max="1549" width="3.7109375" style="130" bestFit="1" customWidth="1"/>
    <col min="1550" max="1550" width="1" style="130" bestFit="1" customWidth="1"/>
    <col min="1551" max="1551" width="2.85546875" style="130" bestFit="1" customWidth="1"/>
    <col min="1552" max="1552" width="1" style="130" bestFit="1" customWidth="1"/>
    <col min="1553" max="1553" width="3.7109375" style="130" bestFit="1" customWidth="1"/>
    <col min="1554" max="1554" width="1" style="130" bestFit="1" customWidth="1"/>
    <col min="1555" max="1555" width="2.85546875" style="130" bestFit="1" customWidth="1"/>
    <col min="1556" max="1556" width="1.85546875" style="130" bestFit="1" customWidth="1"/>
    <col min="1557" max="1558" width="1" style="130" bestFit="1" customWidth="1"/>
    <col min="1559" max="1559" width="5.5703125" style="130" bestFit="1" customWidth="1"/>
    <col min="1560" max="1560" width="1.85546875" style="130" bestFit="1" customWidth="1"/>
    <col min="1561" max="1561" width="2.85546875" style="130" bestFit="1" customWidth="1"/>
    <col min="1562" max="1562" width="1.85546875" style="130" bestFit="1" customWidth="1"/>
    <col min="1563" max="1563" width="9.28515625" style="130" bestFit="1" customWidth="1"/>
    <col min="1564" max="1792" width="9.140625" style="130"/>
    <col min="1793" max="1794" width="4.7109375" style="130" bestFit="1" customWidth="1"/>
    <col min="1795" max="1795" width="1.85546875" style="130" bestFit="1" customWidth="1"/>
    <col min="1796" max="1797" width="2.85546875" style="130" bestFit="1" customWidth="1"/>
    <col min="1798" max="1798" width="1.85546875" style="130" bestFit="1" customWidth="1"/>
    <col min="1799" max="1799" width="4.7109375" style="130" bestFit="1" customWidth="1"/>
    <col min="1800" max="1800" width="5.5703125" style="130" bestFit="1" customWidth="1"/>
    <col min="1801" max="1801" width="9.28515625" style="130" bestFit="1" customWidth="1"/>
    <col min="1802" max="1802" width="8.42578125" style="130" bestFit="1" customWidth="1"/>
    <col min="1803" max="1803" width="4.7109375" style="130" bestFit="1" customWidth="1"/>
    <col min="1804" max="1804" width="1" style="130" bestFit="1" customWidth="1"/>
    <col min="1805" max="1805" width="3.7109375" style="130" bestFit="1" customWidth="1"/>
    <col min="1806" max="1806" width="1" style="130" bestFit="1" customWidth="1"/>
    <col min="1807" max="1807" width="2.85546875" style="130" bestFit="1" customWidth="1"/>
    <col min="1808" max="1808" width="1" style="130" bestFit="1" customWidth="1"/>
    <col min="1809" max="1809" width="3.7109375" style="130" bestFit="1" customWidth="1"/>
    <col min="1810" max="1810" width="1" style="130" bestFit="1" customWidth="1"/>
    <col min="1811" max="1811" width="2.85546875" style="130" bestFit="1" customWidth="1"/>
    <col min="1812" max="1812" width="1.85546875" style="130" bestFit="1" customWidth="1"/>
    <col min="1813" max="1814" width="1" style="130" bestFit="1" customWidth="1"/>
    <col min="1815" max="1815" width="5.5703125" style="130" bestFit="1" customWidth="1"/>
    <col min="1816" max="1816" width="1.85546875" style="130" bestFit="1" customWidth="1"/>
    <col min="1817" max="1817" width="2.85546875" style="130" bestFit="1" customWidth="1"/>
    <col min="1818" max="1818" width="1.85546875" style="130" bestFit="1" customWidth="1"/>
    <col min="1819" max="1819" width="9.28515625" style="130" bestFit="1" customWidth="1"/>
    <col min="1820" max="2048" width="9.140625" style="130"/>
    <col min="2049" max="2050" width="4.7109375" style="130" bestFit="1" customWidth="1"/>
    <col min="2051" max="2051" width="1.85546875" style="130" bestFit="1" customWidth="1"/>
    <col min="2052" max="2053" width="2.85546875" style="130" bestFit="1" customWidth="1"/>
    <col min="2054" max="2054" width="1.85546875" style="130" bestFit="1" customWidth="1"/>
    <col min="2055" max="2055" width="4.7109375" style="130" bestFit="1" customWidth="1"/>
    <col min="2056" max="2056" width="5.5703125" style="130" bestFit="1" customWidth="1"/>
    <col min="2057" max="2057" width="9.28515625" style="130" bestFit="1" customWidth="1"/>
    <col min="2058" max="2058" width="8.42578125" style="130" bestFit="1" customWidth="1"/>
    <col min="2059" max="2059" width="4.7109375" style="130" bestFit="1" customWidth="1"/>
    <col min="2060" max="2060" width="1" style="130" bestFit="1" customWidth="1"/>
    <col min="2061" max="2061" width="3.7109375" style="130" bestFit="1" customWidth="1"/>
    <col min="2062" max="2062" width="1" style="130" bestFit="1" customWidth="1"/>
    <col min="2063" max="2063" width="2.85546875" style="130" bestFit="1" customWidth="1"/>
    <col min="2064" max="2064" width="1" style="130" bestFit="1" customWidth="1"/>
    <col min="2065" max="2065" width="3.7109375" style="130" bestFit="1" customWidth="1"/>
    <col min="2066" max="2066" width="1" style="130" bestFit="1" customWidth="1"/>
    <col min="2067" max="2067" width="2.85546875" style="130" bestFit="1" customWidth="1"/>
    <col min="2068" max="2068" width="1.85546875" style="130" bestFit="1" customWidth="1"/>
    <col min="2069" max="2070" width="1" style="130" bestFit="1" customWidth="1"/>
    <col min="2071" max="2071" width="5.5703125" style="130" bestFit="1" customWidth="1"/>
    <col min="2072" max="2072" width="1.85546875" style="130" bestFit="1" customWidth="1"/>
    <col min="2073" max="2073" width="2.85546875" style="130" bestFit="1" customWidth="1"/>
    <col min="2074" max="2074" width="1.85546875" style="130" bestFit="1" customWidth="1"/>
    <col min="2075" max="2075" width="9.28515625" style="130" bestFit="1" customWidth="1"/>
    <col min="2076" max="2304" width="9.140625" style="130"/>
    <col min="2305" max="2306" width="4.7109375" style="130" bestFit="1" customWidth="1"/>
    <col min="2307" max="2307" width="1.85546875" style="130" bestFit="1" customWidth="1"/>
    <col min="2308" max="2309" width="2.85546875" style="130" bestFit="1" customWidth="1"/>
    <col min="2310" max="2310" width="1.85546875" style="130" bestFit="1" customWidth="1"/>
    <col min="2311" max="2311" width="4.7109375" style="130" bestFit="1" customWidth="1"/>
    <col min="2312" max="2312" width="5.5703125" style="130" bestFit="1" customWidth="1"/>
    <col min="2313" max="2313" width="9.28515625" style="130" bestFit="1" customWidth="1"/>
    <col min="2314" max="2314" width="8.42578125" style="130" bestFit="1" customWidth="1"/>
    <col min="2315" max="2315" width="4.7109375" style="130" bestFit="1" customWidth="1"/>
    <col min="2316" max="2316" width="1" style="130" bestFit="1" customWidth="1"/>
    <col min="2317" max="2317" width="3.7109375" style="130" bestFit="1" customWidth="1"/>
    <col min="2318" max="2318" width="1" style="130" bestFit="1" customWidth="1"/>
    <col min="2319" max="2319" width="2.85546875" style="130" bestFit="1" customWidth="1"/>
    <col min="2320" max="2320" width="1" style="130" bestFit="1" customWidth="1"/>
    <col min="2321" max="2321" width="3.7109375" style="130" bestFit="1" customWidth="1"/>
    <col min="2322" max="2322" width="1" style="130" bestFit="1" customWidth="1"/>
    <col min="2323" max="2323" width="2.85546875" style="130" bestFit="1" customWidth="1"/>
    <col min="2324" max="2324" width="1.85546875" style="130" bestFit="1" customWidth="1"/>
    <col min="2325" max="2326" width="1" style="130" bestFit="1" customWidth="1"/>
    <col min="2327" max="2327" width="5.5703125" style="130" bestFit="1" customWidth="1"/>
    <col min="2328" max="2328" width="1.85546875" style="130" bestFit="1" customWidth="1"/>
    <col min="2329" max="2329" width="2.85546875" style="130" bestFit="1" customWidth="1"/>
    <col min="2330" max="2330" width="1.85546875" style="130" bestFit="1" customWidth="1"/>
    <col min="2331" max="2331" width="9.28515625" style="130" bestFit="1" customWidth="1"/>
    <col min="2332" max="2560" width="9.140625" style="130"/>
    <col min="2561" max="2562" width="4.7109375" style="130" bestFit="1" customWidth="1"/>
    <col min="2563" max="2563" width="1.85546875" style="130" bestFit="1" customWidth="1"/>
    <col min="2564" max="2565" width="2.85546875" style="130" bestFit="1" customWidth="1"/>
    <col min="2566" max="2566" width="1.85546875" style="130" bestFit="1" customWidth="1"/>
    <col min="2567" max="2567" width="4.7109375" style="130" bestFit="1" customWidth="1"/>
    <col min="2568" max="2568" width="5.5703125" style="130" bestFit="1" customWidth="1"/>
    <col min="2569" max="2569" width="9.28515625" style="130" bestFit="1" customWidth="1"/>
    <col min="2570" max="2570" width="8.42578125" style="130" bestFit="1" customWidth="1"/>
    <col min="2571" max="2571" width="4.7109375" style="130" bestFit="1" customWidth="1"/>
    <col min="2572" max="2572" width="1" style="130" bestFit="1" customWidth="1"/>
    <col min="2573" max="2573" width="3.7109375" style="130" bestFit="1" customWidth="1"/>
    <col min="2574" max="2574" width="1" style="130" bestFit="1" customWidth="1"/>
    <col min="2575" max="2575" width="2.85546875" style="130" bestFit="1" customWidth="1"/>
    <col min="2576" max="2576" width="1" style="130" bestFit="1" customWidth="1"/>
    <col min="2577" max="2577" width="3.7109375" style="130" bestFit="1" customWidth="1"/>
    <col min="2578" max="2578" width="1" style="130" bestFit="1" customWidth="1"/>
    <col min="2579" max="2579" width="2.85546875" style="130" bestFit="1" customWidth="1"/>
    <col min="2580" max="2580" width="1.85546875" style="130" bestFit="1" customWidth="1"/>
    <col min="2581" max="2582" width="1" style="130" bestFit="1" customWidth="1"/>
    <col min="2583" max="2583" width="5.5703125" style="130" bestFit="1" customWidth="1"/>
    <col min="2584" max="2584" width="1.85546875" style="130" bestFit="1" customWidth="1"/>
    <col min="2585" max="2585" width="2.85546875" style="130" bestFit="1" customWidth="1"/>
    <col min="2586" max="2586" width="1.85546875" style="130" bestFit="1" customWidth="1"/>
    <col min="2587" max="2587" width="9.28515625" style="130" bestFit="1" customWidth="1"/>
    <col min="2588" max="2816" width="9.140625" style="130"/>
    <col min="2817" max="2818" width="4.7109375" style="130" bestFit="1" customWidth="1"/>
    <col min="2819" max="2819" width="1.85546875" style="130" bestFit="1" customWidth="1"/>
    <col min="2820" max="2821" width="2.85546875" style="130" bestFit="1" customWidth="1"/>
    <col min="2822" max="2822" width="1.85546875" style="130" bestFit="1" customWidth="1"/>
    <col min="2823" max="2823" width="4.7109375" style="130" bestFit="1" customWidth="1"/>
    <col min="2824" max="2824" width="5.5703125" style="130" bestFit="1" customWidth="1"/>
    <col min="2825" max="2825" width="9.28515625" style="130" bestFit="1" customWidth="1"/>
    <col min="2826" max="2826" width="8.42578125" style="130" bestFit="1" customWidth="1"/>
    <col min="2827" max="2827" width="4.7109375" style="130" bestFit="1" customWidth="1"/>
    <col min="2828" max="2828" width="1" style="130" bestFit="1" customWidth="1"/>
    <col min="2829" max="2829" width="3.7109375" style="130" bestFit="1" customWidth="1"/>
    <col min="2830" max="2830" width="1" style="130" bestFit="1" customWidth="1"/>
    <col min="2831" max="2831" width="2.85546875" style="130" bestFit="1" customWidth="1"/>
    <col min="2832" max="2832" width="1" style="130" bestFit="1" customWidth="1"/>
    <col min="2833" max="2833" width="3.7109375" style="130" bestFit="1" customWidth="1"/>
    <col min="2834" max="2834" width="1" style="130" bestFit="1" customWidth="1"/>
    <col min="2835" max="2835" width="2.85546875" style="130" bestFit="1" customWidth="1"/>
    <col min="2836" max="2836" width="1.85546875" style="130" bestFit="1" customWidth="1"/>
    <col min="2837" max="2838" width="1" style="130" bestFit="1" customWidth="1"/>
    <col min="2839" max="2839" width="5.5703125" style="130" bestFit="1" customWidth="1"/>
    <col min="2840" max="2840" width="1.85546875" style="130" bestFit="1" customWidth="1"/>
    <col min="2841" max="2841" width="2.85546875" style="130" bestFit="1" customWidth="1"/>
    <col min="2842" max="2842" width="1.85546875" style="130" bestFit="1" customWidth="1"/>
    <col min="2843" max="2843" width="9.28515625" style="130" bestFit="1" customWidth="1"/>
    <col min="2844" max="3072" width="9.140625" style="130"/>
    <col min="3073" max="3074" width="4.7109375" style="130" bestFit="1" customWidth="1"/>
    <col min="3075" max="3075" width="1.85546875" style="130" bestFit="1" customWidth="1"/>
    <col min="3076" max="3077" width="2.85546875" style="130" bestFit="1" customWidth="1"/>
    <col min="3078" max="3078" width="1.85546875" style="130" bestFit="1" customWidth="1"/>
    <col min="3079" max="3079" width="4.7109375" style="130" bestFit="1" customWidth="1"/>
    <col min="3080" max="3080" width="5.5703125" style="130" bestFit="1" customWidth="1"/>
    <col min="3081" max="3081" width="9.28515625" style="130" bestFit="1" customWidth="1"/>
    <col min="3082" max="3082" width="8.42578125" style="130" bestFit="1" customWidth="1"/>
    <col min="3083" max="3083" width="4.7109375" style="130" bestFit="1" customWidth="1"/>
    <col min="3084" max="3084" width="1" style="130" bestFit="1" customWidth="1"/>
    <col min="3085" max="3085" width="3.7109375" style="130" bestFit="1" customWidth="1"/>
    <col min="3086" max="3086" width="1" style="130" bestFit="1" customWidth="1"/>
    <col min="3087" max="3087" width="2.85546875" style="130" bestFit="1" customWidth="1"/>
    <col min="3088" max="3088" width="1" style="130" bestFit="1" customWidth="1"/>
    <col min="3089" max="3089" width="3.7109375" style="130" bestFit="1" customWidth="1"/>
    <col min="3090" max="3090" width="1" style="130" bestFit="1" customWidth="1"/>
    <col min="3091" max="3091" width="2.85546875" style="130" bestFit="1" customWidth="1"/>
    <col min="3092" max="3092" width="1.85546875" style="130" bestFit="1" customWidth="1"/>
    <col min="3093" max="3094" width="1" style="130" bestFit="1" customWidth="1"/>
    <col min="3095" max="3095" width="5.5703125" style="130" bestFit="1" customWidth="1"/>
    <col min="3096" max="3096" width="1.85546875" style="130" bestFit="1" customWidth="1"/>
    <col min="3097" max="3097" width="2.85546875" style="130" bestFit="1" customWidth="1"/>
    <col min="3098" max="3098" width="1.85546875" style="130" bestFit="1" customWidth="1"/>
    <col min="3099" max="3099" width="9.28515625" style="130" bestFit="1" customWidth="1"/>
    <col min="3100" max="3328" width="9.140625" style="130"/>
    <col min="3329" max="3330" width="4.7109375" style="130" bestFit="1" customWidth="1"/>
    <col min="3331" max="3331" width="1.85546875" style="130" bestFit="1" customWidth="1"/>
    <col min="3332" max="3333" width="2.85546875" style="130" bestFit="1" customWidth="1"/>
    <col min="3334" max="3334" width="1.85546875" style="130" bestFit="1" customWidth="1"/>
    <col min="3335" max="3335" width="4.7109375" style="130" bestFit="1" customWidth="1"/>
    <col min="3336" max="3336" width="5.5703125" style="130" bestFit="1" customWidth="1"/>
    <col min="3337" max="3337" width="9.28515625" style="130" bestFit="1" customWidth="1"/>
    <col min="3338" max="3338" width="8.42578125" style="130" bestFit="1" customWidth="1"/>
    <col min="3339" max="3339" width="4.7109375" style="130" bestFit="1" customWidth="1"/>
    <col min="3340" max="3340" width="1" style="130" bestFit="1" customWidth="1"/>
    <col min="3341" max="3341" width="3.7109375" style="130" bestFit="1" customWidth="1"/>
    <col min="3342" max="3342" width="1" style="130" bestFit="1" customWidth="1"/>
    <col min="3343" max="3343" width="2.85546875" style="130" bestFit="1" customWidth="1"/>
    <col min="3344" max="3344" width="1" style="130" bestFit="1" customWidth="1"/>
    <col min="3345" max="3345" width="3.7109375" style="130" bestFit="1" customWidth="1"/>
    <col min="3346" max="3346" width="1" style="130" bestFit="1" customWidth="1"/>
    <col min="3347" max="3347" width="2.85546875" style="130" bestFit="1" customWidth="1"/>
    <col min="3348" max="3348" width="1.85546875" style="130" bestFit="1" customWidth="1"/>
    <col min="3349" max="3350" width="1" style="130" bestFit="1" customWidth="1"/>
    <col min="3351" max="3351" width="5.5703125" style="130" bestFit="1" customWidth="1"/>
    <col min="3352" max="3352" width="1.85546875" style="130" bestFit="1" customWidth="1"/>
    <col min="3353" max="3353" width="2.85546875" style="130" bestFit="1" customWidth="1"/>
    <col min="3354" max="3354" width="1.85546875" style="130" bestFit="1" customWidth="1"/>
    <col min="3355" max="3355" width="9.28515625" style="130" bestFit="1" customWidth="1"/>
    <col min="3356" max="3584" width="9.140625" style="130"/>
    <col min="3585" max="3586" width="4.7109375" style="130" bestFit="1" customWidth="1"/>
    <col min="3587" max="3587" width="1.85546875" style="130" bestFit="1" customWidth="1"/>
    <col min="3588" max="3589" width="2.85546875" style="130" bestFit="1" customWidth="1"/>
    <col min="3590" max="3590" width="1.85546875" style="130" bestFit="1" customWidth="1"/>
    <col min="3591" max="3591" width="4.7109375" style="130" bestFit="1" customWidth="1"/>
    <col min="3592" max="3592" width="5.5703125" style="130" bestFit="1" customWidth="1"/>
    <col min="3593" max="3593" width="9.28515625" style="130" bestFit="1" customWidth="1"/>
    <col min="3594" max="3594" width="8.42578125" style="130" bestFit="1" customWidth="1"/>
    <col min="3595" max="3595" width="4.7109375" style="130" bestFit="1" customWidth="1"/>
    <col min="3596" max="3596" width="1" style="130" bestFit="1" customWidth="1"/>
    <col min="3597" max="3597" width="3.7109375" style="130" bestFit="1" customWidth="1"/>
    <col min="3598" max="3598" width="1" style="130" bestFit="1" customWidth="1"/>
    <col min="3599" max="3599" width="2.85546875" style="130" bestFit="1" customWidth="1"/>
    <col min="3600" max="3600" width="1" style="130" bestFit="1" customWidth="1"/>
    <col min="3601" max="3601" width="3.7109375" style="130" bestFit="1" customWidth="1"/>
    <col min="3602" max="3602" width="1" style="130" bestFit="1" customWidth="1"/>
    <col min="3603" max="3603" width="2.85546875" style="130" bestFit="1" customWidth="1"/>
    <col min="3604" max="3604" width="1.85546875" style="130" bestFit="1" customWidth="1"/>
    <col min="3605" max="3606" width="1" style="130" bestFit="1" customWidth="1"/>
    <col min="3607" max="3607" width="5.5703125" style="130" bestFit="1" customWidth="1"/>
    <col min="3608" max="3608" width="1.85546875" style="130" bestFit="1" customWidth="1"/>
    <col min="3609" max="3609" width="2.85546875" style="130" bestFit="1" customWidth="1"/>
    <col min="3610" max="3610" width="1.85546875" style="130" bestFit="1" customWidth="1"/>
    <col min="3611" max="3611" width="9.28515625" style="130" bestFit="1" customWidth="1"/>
    <col min="3612" max="3840" width="9.140625" style="130"/>
    <col min="3841" max="3842" width="4.7109375" style="130" bestFit="1" customWidth="1"/>
    <col min="3843" max="3843" width="1.85546875" style="130" bestFit="1" customWidth="1"/>
    <col min="3844" max="3845" width="2.85546875" style="130" bestFit="1" customWidth="1"/>
    <col min="3846" max="3846" width="1.85546875" style="130" bestFit="1" customWidth="1"/>
    <col min="3847" max="3847" width="4.7109375" style="130" bestFit="1" customWidth="1"/>
    <col min="3848" max="3848" width="5.5703125" style="130" bestFit="1" customWidth="1"/>
    <col min="3849" max="3849" width="9.28515625" style="130" bestFit="1" customWidth="1"/>
    <col min="3850" max="3850" width="8.42578125" style="130" bestFit="1" customWidth="1"/>
    <col min="3851" max="3851" width="4.7109375" style="130" bestFit="1" customWidth="1"/>
    <col min="3852" max="3852" width="1" style="130" bestFit="1" customWidth="1"/>
    <col min="3853" max="3853" width="3.7109375" style="130" bestFit="1" customWidth="1"/>
    <col min="3854" max="3854" width="1" style="130" bestFit="1" customWidth="1"/>
    <col min="3855" max="3855" width="2.85546875" style="130" bestFit="1" customWidth="1"/>
    <col min="3856" max="3856" width="1" style="130" bestFit="1" customWidth="1"/>
    <col min="3857" max="3857" width="3.7109375" style="130" bestFit="1" customWidth="1"/>
    <col min="3858" max="3858" width="1" style="130" bestFit="1" customWidth="1"/>
    <col min="3859" max="3859" width="2.85546875" style="130" bestFit="1" customWidth="1"/>
    <col min="3860" max="3860" width="1.85546875" style="130" bestFit="1" customWidth="1"/>
    <col min="3861" max="3862" width="1" style="130" bestFit="1" customWidth="1"/>
    <col min="3863" max="3863" width="5.5703125" style="130" bestFit="1" customWidth="1"/>
    <col min="3864" max="3864" width="1.85546875" style="130" bestFit="1" customWidth="1"/>
    <col min="3865" max="3865" width="2.85546875" style="130" bestFit="1" customWidth="1"/>
    <col min="3866" max="3866" width="1.85546875" style="130" bestFit="1" customWidth="1"/>
    <col min="3867" max="3867" width="9.28515625" style="130" bestFit="1" customWidth="1"/>
    <col min="3868" max="4096" width="9.140625" style="130"/>
    <col min="4097" max="4098" width="4.7109375" style="130" bestFit="1" customWidth="1"/>
    <col min="4099" max="4099" width="1.85546875" style="130" bestFit="1" customWidth="1"/>
    <col min="4100" max="4101" width="2.85546875" style="130" bestFit="1" customWidth="1"/>
    <col min="4102" max="4102" width="1.85546875" style="130" bestFit="1" customWidth="1"/>
    <col min="4103" max="4103" width="4.7109375" style="130" bestFit="1" customWidth="1"/>
    <col min="4104" max="4104" width="5.5703125" style="130" bestFit="1" customWidth="1"/>
    <col min="4105" max="4105" width="9.28515625" style="130" bestFit="1" customWidth="1"/>
    <col min="4106" max="4106" width="8.42578125" style="130" bestFit="1" customWidth="1"/>
    <col min="4107" max="4107" width="4.7109375" style="130" bestFit="1" customWidth="1"/>
    <col min="4108" max="4108" width="1" style="130" bestFit="1" customWidth="1"/>
    <col min="4109" max="4109" width="3.7109375" style="130" bestFit="1" customWidth="1"/>
    <col min="4110" max="4110" width="1" style="130" bestFit="1" customWidth="1"/>
    <col min="4111" max="4111" width="2.85546875" style="130" bestFit="1" customWidth="1"/>
    <col min="4112" max="4112" width="1" style="130" bestFit="1" customWidth="1"/>
    <col min="4113" max="4113" width="3.7109375" style="130" bestFit="1" customWidth="1"/>
    <col min="4114" max="4114" width="1" style="130" bestFit="1" customWidth="1"/>
    <col min="4115" max="4115" width="2.85546875" style="130" bestFit="1" customWidth="1"/>
    <col min="4116" max="4116" width="1.85546875" style="130" bestFit="1" customWidth="1"/>
    <col min="4117" max="4118" width="1" style="130" bestFit="1" customWidth="1"/>
    <col min="4119" max="4119" width="5.5703125" style="130" bestFit="1" customWidth="1"/>
    <col min="4120" max="4120" width="1.85546875" style="130" bestFit="1" customWidth="1"/>
    <col min="4121" max="4121" width="2.85546875" style="130" bestFit="1" customWidth="1"/>
    <col min="4122" max="4122" width="1.85546875" style="130" bestFit="1" customWidth="1"/>
    <col min="4123" max="4123" width="9.28515625" style="130" bestFit="1" customWidth="1"/>
    <col min="4124" max="4352" width="9.140625" style="130"/>
    <col min="4353" max="4354" width="4.7109375" style="130" bestFit="1" customWidth="1"/>
    <col min="4355" max="4355" width="1.85546875" style="130" bestFit="1" customWidth="1"/>
    <col min="4356" max="4357" width="2.85546875" style="130" bestFit="1" customWidth="1"/>
    <col min="4358" max="4358" width="1.85546875" style="130" bestFit="1" customWidth="1"/>
    <col min="4359" max="4359" width="4.7109375" style="130" bestFit="1" customWidth="1"/>
    <col min="4360" max="4360" width="5.5703125" style="130" bestFit="1" customWidth="1"/>
    <col min="4361" max="4361" width="9.28515625" style="130" bestFit="1" customWidth="1"/>
    <col min="4362" max="4362" width="8.42578125" style="130" bestFit="1" customWidth="1"/>
    <col min="4363" max="4363" width="4.7109375" style="130" bestFit="1" customWidth="1"/>
    <col min="4364" max="4364" width="1" style="130" bestFit="1" customWidth="1"/>
    <col min="4365" max="4365" width="3.7109375" style="130" bestFit="1" customWidth="1"/>
    <col min="4366" max="4366" width="1" style="130" bestFit="1" customWidth="1"/>
    <col min="4367" max="4367" width="2.85546875" style="130" bestFit="1" customWidth="1"/>
    <col min="4368" max="4368" width="1" style="130" bestFit="1" customWidth="1"/>
    <col min="4369" max="4369" width="3.7109375" style="130" bestFit="1" customWidth="1"/>
    <col min="4370" max="4370" width="1" style="130" bestFit="1" customWidth="1"/>
    <col min="4371" max="4371" width="2.85546875" style="130" bestFit="1" customWidth="1"/>
    <col min="4372" max="4372" width="1.85546875" style="130" bestFit="1" customWidth="1"/>
    <col min="4373" max="4374" width="1" style="130" bestFit="1" customWidth="1"/>
    <col min="4375" max="4375" width="5.5703125" style="130" bestFit="1" customWidth="1"/>
    <col min="4376" max="4376" width="1.85546875" style="130" bestFit="1" customWidth="1"/>
    <col min="4377" max="4377" width="2.85546875" style="130" bestFit="1" customWidth="1"/>
    <col min="4378" max="4378" width="1.85546875" style="130" bestFit="1" customWidth="1"/>
    <col min="4379" max="4379" width="9.28515625" style="130" bestFit="1" customWidth="1"/>
    <col min="4380" max="4608" width="9.140625" style="130"/>
    <col min="4609" max="4610" width="4.7109375" style="130" bestFit="1" customWidth="1"/>
    <col min="4611" max="4611" width="1.85546875" style="130" bestFit="1" customWidth="1"/>
    <col min="4612" max="4613" width="2.85546875" style="130" bestFit="1" customWidth="1"/>
    <col min="4614" max="4614" width="1.85546875" style="130" bestFit="1" customWidth="1"/>
    <col min="4615" max="4615" width="4.7109375" style="130" bestFit="1" customWidth="1"/>
    <col min="4616" max="4616" width="5.5703125" style="130" bestFit="1" customWidth="1"/>
    <col min="4617" max="4617" width="9.28515625" style="130" bestFit="1" customWidth="1"/>
    <col min="4618" max="4618" width="8.42578125" style="130" bestFit="1" customWidth="1"/>
    <col min="4619" max="4619" width="4.7109375" style="130" bestFit="1" customWidth="1"/>
    <col min="4620" max="4620" width="1" style="130" bestFit="1" customWidth="1"/>
    <col min="4621" max="4621" width="3.7109375" style="130" bestFit="1" customWidth="1"/>
    <col min="4622" max="4622" width="1" style="130" bestFit="1" customWidth="1"/>
    <col min="4623" max="4623" width="2.85546875" style="130" bestFit="1" customWidth="1"/>
    <col min="4624" max="4624" width="1" style="130" bestFit="1" customWidth="1"/>
    <col min="4625" max="4625" width="3.7109375" style="130" bestFit="1" customWidth="1"/>
    <col min="4626" max="4626" width="1" style="130" bestFit="1" customWidth="1"/>
    <col min="4627" max="4627" width="2.85546875" style="130" bestFit="1" customWidth="1"/>
    <col min="4628" max="4628" width="1.85546875" style="130" bestFit="1" customWidth="1"/>
    <col min="4629" max="4630" width="1" style="130" bestFit="1" customWidth="1"/>
    <col min="4631" max="4631" width="5.5703125" style="130" bestFit="1" customWidth="1"/>
    <col min="4632" max="4632" width="1.85546875" style="130" bestFit="1" customWidth="1"/>
    <col min="4633" max="4633" width="2.85546875" style="130" bestFit="1" customWidth="1"/>
    <col min="4634" max="4634" width="1.85546875" style="130" bestFit="1" customWidth="1"/>
    <col min="4635" max="4635" width="9.28515625" style="130" bestFit="1" customWidth="1"/>
    <col min="4636" max="4864" width="9.140625" style="130"/>
    <col min="4865" max="4866" width="4.7109375" style="130" bestFit="1" customWidth="1"/>
    <col min="4867" max="4867" width="1.85546875" style="130" bestFit="1" customWidth="1"/>
    <col min="4868" max="4869" width="2.85546875" style="130" bestFit="1" customWidth="1"/>
    <col min="4870" max="4870" width="1.85546875" style="130" bestFit="1" customWidth="1"/>
    <col min="4871" max="4871" width="4.7109375" style="130" bestFit="1" customWidth="1"/>
    <col min="4872" max="4872" width="5.5703125" style="130" bestFit="1" customWidth="1"/>
    <col min="4873" max="4873" width="9.28515625" style="130" bestFit="1" customWidth="1"/>
    <col min="4874" max="4874" width="8.42578125" style="130" bestFit="1" customWidth="1"/>
    <col min="4875" max="4875" width="4.7109375" style="130" bestFit="1" customWidth="1"/>
    <col min="4876" max="4876" width="1" style="130" bestFit="1" customWidth="1"/>
    <col min="4877" max="4877" width="3.7109375" style="130" bestFit="1" customWidth="1"/>
    <col min="4878" max="4878" width="1" style="130" bestFit="1" customWidth="1"/>
    <col min="4879" max="4879" width="2.85546875" style="130" bestFit="1" customWidth="1"/>
    <col min="4880" max="4880" width="1" style="130" bestFit="1" customWidth="1"/>
    <col min="4881" max="4881" width="3.7109375" style="130" bestFit="1" customWidth="1"/>
    <col min="4882" max="4882" width="1" style="130" bestFit="1" customWidth="1"/>
    <col min="4883" max="4883" width="2.85546875" style="130" bestFit="1" customWidth="1"/>
    <col min="4884" max="4884" width="1.85546875" style="130" bestFit="1" customWidth="1"/>
    <col min="4885" max="4886" width="1" style="130" bestFit="1" customWidth="1"/>
    <col min="4887" max="4887" width="5.5703125" style="130" bestFit="1" customWidth="1"/>
    <col min="4888" max="4888" width="1.85546875" style="130" bestFit="1" customWidth="1"/>
    <col min="4889" max="4889" width="2.85546875" style="130" bestFit="1" customWidth="1"/>
    <col min="4890" max="4890" width="1.85546875" style="130" bestFit="1" customWidth="1"/>
    <col min="4891" max="4891" width="9.28515625" style="130" bestFit="1" customWidth="1"/>
    <col min="4892" max="5120" width="9.140625" style="130"/>
    <col min="5121" max="5122" width="4.7109375" style="130" bestFit="1" customWidth="1"/>
    <col min="5123" max="5123" width="1.85546875" style="130" bestFit="1" customWidth="1"/>
    <col min="5124" max="5125" width="2.85546875" style="130" bestFit="1" customWidth="1"/>
    <col min="5126" max="5126" width="1.85546875" style="130" bestFit="1" customWidth="1"/>
    <col min="5127" max="5127" width="4.7109375" style="130" bestFit="1" customWidth="1"/>
    <col min="5128" max="5128" width="5.5703125" style="130" bestFit="1" customWidth="1"/>
    <col min="5129" max="5129" width="9.28515625" style="130" bestFit="1" customWidth="1"/>
    <col min="5130" max="5130" width="8.42578125" style="130" bestFit="1" customWidth="1"/>
    <col min="5131" max="5131" width="4.7109375" style="130" bestFit="1" customWidth="1"/>
    <col min="5132" max="5132" width="1" style="130" bestFit="1" customWidth="1"/>
    <col min="5133" max="5133" width="3.7109375" style="130" bestFit="1" customWidth="1"/>
    <col min="5134" max="5134" width="1" style="130" bestFit="1" customWidth="1"/>
    <col min="5135" max="5135" width="2.85546875" style="130" bestFit="1" customWidth="1"/>
    <col min="5136" max="5136" width="1" style="130" bestFit="1" customWidth="1"/>
    <col min="5137" max="5137" width="3.7109375" style="130" bestFit="1" customWidth="1"/>
    <col min="5138" max="5138" width="1" style="130" bestFit="1" customWidth="1"/>
    <col min="5139" max="5139" width="2.85546875" style="130" bestFit="1" customWidth="1"/>
    <col min="5140" max="5140" width="1.85546875" style="130" bestFit="1" customWidth="1"/>
    <col min="5141" max="5142" width="1" style="130" bestFit="1" customWidth="1"/>
    <col min="5143" max="5143" width="5.5703125" style="130" bestFit="1" customWidth="1"/>
    <col min="5144" max="5144" width="1.85546875" style="130" bestFit="1" customWidth="1"/>
    <col min="5145" max="5145" width="2.85546875" style="130" bestFit="1" customWidth="1"/>
    <col min="5146" max="5146" width="1.85546875" style="130" bestFit="1" customWidth="1"/>
    <col min="5147" max="5147" width="9.28515625" style="130" bestFit="1" customWidth="1"/>
    <col min="5148" max="5376" width="9.140625" style="130"/>
    <col min="5377" max="5378" width="4.7109375" style="130" bestFit="1" customWidth="1"/>
    <col min="5379" max="5379" width="1.85546875" style="130" bestFit="1" customWidth="1"/>
    <col min="5380" max="5381" width="2.85546875" style="130" bestFit="1" customWidth="1"/>
    <col min="5382" max="5382" width="1.85546875" style="130" bestFit="1" customWidth="1"/>
    <col min="5383" max="5383" width="4.7109375" style="130" bestFit="1" customWidth="1"/>
    <col min="5384" max="5384" width="5.5703125" style="130" bestFit="1" customWidth="1"/>
    <col min="5385" max="5385" width="9.28515625" style="130" bestFit="1" customWidth="1"/>
    <col min="5386" max="5386" width="8.42578125" style="130" bestFit="1" customWidth="1"/>
    <col min="5387" max="5387" width="4.7109375" style="130" bestFit="1" customWidth="1"/>
    <col min="5388" max="5388" width="1" style="130" bestFit="1" customWidth="1"/>
    <col min="5389" max="5389" width="3.7109375" style="130" bestFit="1" customWidth="1"/>
    <col min="5390" max="5390" width="1" style="130" bestFit="1" customWidth="1"/>
    <col min="5391" max="5391" width="2.85546875" style="130" bestFit="1" customWidth="1"/>
    <col min="5392" max="5392" width="1" style="130" bestFit="1" customWidth="1"/>
    <col min="5393" max="5393" width="3.7109375" style="130" bestFit="1" customWidth="1"/>
    <col min="5394" max="5394" width="1" style="130" bestFit="1" customWidth="1"/>
    <col min="5395" max="5395" width="2.85546875" style="130" bestFit="1" customWidth="1"/>
    <col min="5396" max="5396" width="1.85546875" style="130" bestFit="1" customWidth="1"/>
    <col min="5397" max="5398" width="1" style="130" bestFit="1" customWidth="1"/>
    <col min="5399" max="5399" width="5.5703125" style="130" bestFit="1" customWidth="1"/>
    <col min="5400" max="5400" width="1.85546875" style="130" bestFit="1" customWidth="1"/>
    <col min="5401" max="5401" width="2.85546875" style="130" bestFit="1" customWidth="1"/>
    <col min="5402" max="5402" width="1.85546875" style="130" bestFit="1" customWidth="1"/>
    <col min="5403" max="5403" width="9.28515625" style="130" bestFit="1" customWidth="1"/>
    <col min="5404" max="5632" width="9.140625" style="130"/>
    <col min="5633" max="5634" width="4.7109375" style="130" bestFit="1" customWidth="1"/>
    <col min="5635" max="5635" width="1.85546875" style="130" bestFit="1" customWidth="1"/>
    <col min="5636" max="5637" width="2.85546875" style="130" bestFit="1" customWidth="1"/>
    <col min="5638" max="5638" width="1.85546875" style="130" bestFit="1" customWidth="1"/>
    <col min="5639" max="5639" width="4.7109375" style="130" bestFit="1" customWidth="1"/>
    <col min="5640" max="5640" width="5.5703125" style="130" bestFit="1" customWidth="1"/>
    <col min="5641" max="5641" width="9.28515625" style="130" bestFit="1" customWidth="1"/>
    <col min="5642" max="5642" width="8.42578125" style="130" bestFit="1" customWidth="1"/>
    <col min="5643" max="5643" width="4.7109375" style="130" bestFit="1" customWidth="1"/>
    <col min="5644" max="5644" width="1" style="130" bestFit="1" customWidth="1"/>
    <col min="5645" max="5645" width="3.7109375" style="130" bestFit="1" customWidth="1"/>
    <col min="5646" max="5646" width="1" style="130" bestFit="1" customWidth="1"/>
    <col min="5647" max="5647" width="2.85546875" style="130" bestFit="1" customWidth="1"/>
    <col min="5648" max="5648" width="1" style="130" bestFit="1" customWidth="1"/>
    <col min="5649" max="5649" width="3.7109375" style="130" bestFit="1" customWidth="1"/>
    <col min="5650" max="5650" width="1" style="130" bestFit="1" customWidth="1"/>
    <col min="5651" max="5651" width="2.85546875" style="130" bestFit="1" customWidth="1"/>
    <col min="5652" max="5652" width="1.85546875" style="130" bestFit="1" customWidth="1"/>
    <col min="5653" max="5654" width="1" style="130" bestFit="1" customWidth="1"/>
    <col min="5655" max="5655" width="5.5703125" style="130" bestFit="1" customWidth="1"/>
    <col min="5656" max="5656" width="1.85546875" style="130" bestFit="1" customWidth="1"/>
    <col min="5657" max="5657" width="2.85546875" style="130" bestFit="1" customWidth="1"/>
    <col min="5658" max="5658" width="1.85546875" style="130" bestFit="1" customWidth="1"/>
    <col min="5659" max="5659" width="9.28515625" style="130" bestFit="1" customWidth="1"/>
    <col min="5660" max="5888" width="9.140625" style="130"/>
    <col min="5889" max="5890" width="4.7109375" style="130" bestFit="1" customWidth="1"/>
    <col min="5891" max="5891" width="1.85546875" style="130" bestFit="1" customWidth="1"/>
    <col min="5892" max="5893" width="2.85546875" style="130" bestFit="1" customWidth="1"/>
    <col min="5894" max="5894" width="1.85546875" style="130" bestFit="1" customWidth="1"/>
    <col min="5895" max="5895" width="4.7109375" style="130" bestFit="1" customWidth="1"/>
    <col min="5896" max="5896" width="5.5703125" style="130" bestFit="1" customWidth="1"/>
    <col min="5897" max="5897" width="9.28515625" style="130" bestFit="1" customWidth="1"/>
    <col min="5898" max="5898" width="8.42578125" style="130" bestFit="1" customWidth="1"/>
    <col min="5899" max="5899" width="4.7109375" style="130" bestFit="1" customWidth="1"/>
    <col min="5900" max="5900" width="1" style="130" bestFit="1" customWidth="1"/>
    <col min="5901" max="5901" width="3.7109375" style="130" bestFit="1" customWidth="1"/>
    <col min="5902" max="5902" width="1" style="130" bestFit="1" customWidth="1"/>
    <col min="5903" max="5903" width="2.85546875" style="130" bestFit="1" customWidth="1"/>
    <col min="5904" max="5904" width="1" style="130" bestFit="1" customWidth="1"/>
    <col min="5905" max="5905" width="3.7109375" style="130" bestFit="1" customWidth="1"/>
    <col min="5906" max="5906" width="1" style="130" bestFit="1" customWidth="1"/>
    <col min="5907" max="5907" width="2.85546875" style="130" bestFit="1" customWidth="1"/>
    <col min="5908" max="5908" width="1.85546875" style="130" bestFit="1" customWidth="1"/>
    <col min="5909" max="5910" width="1" style="130" bestFit="1" customWidth="1"/>
    <col min="5911" max="5911" width="5.5703125" style="130" bestFit="1" customWidth="1"/>
    <col min="5912" max="5912" width="1.85546875" style="130" bestFit="1" customWidth="1"/>
    <col min="5913" max="5913" width="2.85546875" style="130" bestFit="1" customWidth="1"/>
    <col min="5914" max="5914" width="1.85546875" style="130" bestFit="1" customWidth="1"/>
    <col min="5915" max="5915" width="9.28515625" style="130" bestFit="1" customWidth="1"/>
    <col min="5916" max="6144" width="9.140625" style="130"/>
    <col min="6145" max="6146" width="4.7109375" style="130" bestFit="1" customWidth="1"/>
    <col min="6147" max="6147" width="1.85546875" style="130" bestFit="1" customWidth="1"/>
    <col min="6148" max="6149" width="2.85546875" style="130" bestFit="1" customWidth="1"/>
    <col min="6150" max="6150" width="1.85546875" style="130" bestFit="1" customWidth="1"/>
    <col min="6151" max="6151" width="4.7109375" style="130" bestFit="1" customWidth="1"/>
    <col min="6152" max="6152" width="5.5703125" style="130" bestFit="1" customWidth="1"/>
    <col min="6153" max="6153" width="9.28515625" style="130" bestFit="1" customWidth="1"/>
    <col min="6154" max="6154" width="8.42578125" style="130" bestFit="1" customWidth="1"/>
    <col min="6155" max="6155" width="4.7109375" style="130" bestFit="1" customWidth="1"/>
    <col min="6156" max="6156" width="1" style="130" bestFit="1" customWidth="1"/>
    <col min="6157" max="6157" width="3.7109375" style="130" bestFit="1" customWidth="1"/>
    <col min="6158" max="6158" width="1" style="130" bestFit="1" customWidth="1"/>
    <col min="6159" max="6159" width="2.85546875" style="130" bestFit="1" customWidth="1"/>
    <col min="6160" max="6160" width="1" style="130" bestFit="1" customWidth="1"/>
    <col min="6161" max="6161" width="3.7109375" style="130" bestFit="1" customWidth="1"/>
    <col min="6162" max="6162" width="1" style="130" bestFit="1" customWidth="1"/>
    <col min="6163" max="6163" width="2.85546875" style="130" bestFit="1" customWidth="1"/>
    <col min="6164" max="6164" width="1.85546875" style="130" bestFit="1" customWidth="1"/>
    <col min="6165" max="6166" width="1" style="130" bestFit="1" customWidth="1"/>
    <col min="6167" max="6167" width="5.5703125" style="130" bestFit="1" customWidth="1"/>
    <col min="6168" max="6168" width="1.85546875" style="130" bestFit="1" customWidth="1"/>
    <col min="6169" max="6169" width="2.85546875" style="130" bestFit="1" customWidth="1"/>
    <col min="6170" max="6170" width="1.85546875" style="130" bestFit="1" customWidth="1"/>
    <col min="6171" max="6171" width="9.28515625" style="130" bestFit="1" customWidth="1"/>
    <col min="6172" max="6400" width="9.140625" style="130"/>
    <col min="6401" max="6402" width="4.7109375" style="130" bestFit="1" customWidth="1"/>
    <col min="6403" max="6403" width="1.85546875" style="130" bestFit="1" customWidth="1"/>
    <col min="6404" max="6405" width="2.85546875" style="130" bestFit="1" customWidth="1"/>
    <col min="6406" max="6406" width="1.85546875" style="130" bestFit="1" customWidth="1"/>
    <col min="6407" max="6407" width="4.7109375" style="130" bestFit="1" customWidth="1"/>
    <col min="6408" max="6408" width="5.5703125" style="130" bestFit="1" customWidth="1"/>
    <col min="6409" max="6409" width="9.28515625" style="130" bestFit="1" customWidth="1"/>
    <col min="6410" max="6410" width="8.42578125" style="130" bestFit="1" customWidth="1"/>
    <col min="6411" max="6411" width="4.7109375" style="130" bestFit="1" customWidth="1"/>
    <col min="6412" max="6412" width="1" style="130" bestFit="1" customWidth="1"/>
    <col min="6413" max="6413" width="3.7109375" style="130" bestFit="1" customWidth="1"/>
    <col min="6414" max="6414" width="1" style="130" bestFit="1" customWidth="1"/>
    <col min="6415" max="6415" width="2.85546875" style="130" bestFit="1" customWidth="1"/>
    <col min="6416" max="6416" width="1" style="130" bestFit="1" customWidth="1"/>
    <col min="6417" max="6417" width="3.7109375" style="130" bestFit="1" customWidth="1"/>
    <col min="6418" max="6418" width="1" style="130" bestFit="1" customWidth="1"/>
    <col min="6419" max="6419" width="2.85546875" style="130" bestFit="1" customWidth="1"/>
    <col min="6420" max="6420" width="1.85546875" style="130" bestFit="1" customWidth="1"/>
    <col min="6421" max="6422" width="1" style="130" bestFit="1" customWidth="1"/>
    <col min="6423" max="6423" width="5.5703125" style="130" bestFit="1" customWidth="1"/>
    <col min="6424" max="6424" width="1.85546875" style="130" bestFit="1" customWidth="1"/>
    <col min="6425" max="6425" width="2.85546875" style="130" bestFit="1" customWidth="1"/>
    <col min="6426" max="6426" width="1.85546875" style="130" bestFit="1" customWidth="1"/>
    <col min="6427" max="6427" width="9.28515625" style="130" bestFit="1" customWidth="1"/>
    <col min="6428" max="6656" width="9.140625" style="130"/>
    <col min="6657" max="6658" width="4.7109375" style="130" bestFit="1" customWidth="1"/>
    <col min="6659" max="6659" width="1.85546875" style="130" bestFit="1" customWidth="1"/>
    <col min="6660" max="6661" width="2.85546875" style="130" bestFit="1" customWidth="1"/>
    <col min="6662" max="6662" width="1.85546875" style="130" bestFit="1" customWidth="1"/>
    <col min="6663" max="6663" width="4.7109375" style="130" bestFit="1" customWidth="1"/>
    <col min="6664" max="6664" width="5.5703125" style="130" bestFit="1" customWidth="1"/>
    <col min="6665" max="6665" width="9.28515625" style="130" bestFit="1" customWidth="1"/>
    <col min="6666" max="6666" width="8.42578125" style="130" bestFit="1" customWidth="1"/>
    <col min="6667" max="6667" width="4.7109375" style="130" bestFit="1" customWidth="1"/>
    <col min="6668" max="6668" width="1" style="130" bestFit="1" customWidth="1"/>
    <col min="6669" max="6669" width="3.7109375" style="130" bestFit="1" customWidth="1"/>
    <col min="6670" max="6670" width="1" style="130" bestFit="1" customWidth="1"/>
    <col min="6671" max="6671" width="2.85546875" style="130" bestFit="1" customWidth="1"/>
    <col min="6672" max="6672" width="1" style="130" bestFit="1" customWidth="1"/>
    <col min="6673" max="6673" width="3.7109375" style="130" bestFit="1" customWidth="1"/>
    <col min="6674" max="6674" width="1" style="130" bestFit="1" customWidth="1"/>
    <col min="6675" max="6675" width="2.85546875" style="130" bestFit="1" customWidth="1"/>
    <col min="6676" max="6676" width="1.85546875" style="130" bestFit="1" customWidth="1"/>
    <col min="6677" max="6678" width="1" style="130" bestFit="1" customWidth="1"/>
    <col min="6679" max="6679" width="5.5703125" style="130" bestFit="1" customWidth="1"/>
    <col min="6680" max="6680" width="1.85546875" style="130" bestFit="1" customWidth="1"/>
    <col min="6681" max="6681" width="2.85546875" style="130" bestFit="1" customWidth="1"/>
    <col min="6682" max="6682" width="1.85546875" style="130" bestFit="1" customWidth="1"/>
    <col min="6683" max="6683" width="9.28515625" style="130" bestFit="1" customWidth="1"/>
    <col min="6684" max="6912" width="9.140625" style="130"/>
    <col min="6913" max="6914" width="4.7109375" style="130" bestFit="1" customWidth="1"/>
    <col min="6915" max="6915" width="1.85546875" style="130" bestFit="1" customWidth="1"/>
    <col min="6916" max="6917" width="2.85546875" style="130" bestFit="1" customWidth="1"/>
    <col min="6918" max="6918" width="1.85546875" style="130" bestFit="1" customWidth="1"/>
    <col min="6919" max="6919" width="4.7109375" style="130" bestFit="1" customWidth="1"/>
    <col min="6920" max="6920" width="5.5703125" style="130" bestFit="1" customWidth="1"/>
    <col min="6921" max="6921" width="9.28515625" style="130" bestFit="1" customWidth="1"/>
    <col min="6922" max="6922" width="8.42578125" style="130" bestFit="1" customWidth="1"/>
    <col min="6923" max="6923" width="4.7109375" style="130" bestFit="1" customWidth="1"/>
    <col min="6924" max="6924" width="1" style="130" bestFit="1" customWidth="1"/>
    <col min="6925" max="6925" width="3.7109375" style="130" bestFit="1" customWidth="1"/>
    <col min="6926" max="6926" width="1" style="130" bestFit="1" customWidth="1"/>
    <col min="6927" max="6927" width="2.85546875" style="130" bestFit="1" customWidth="1"/>
    <col min="6928" max="6928" width="1" style="130" bestFit="1" customWidth="1"/>
    <col min="6929" max="6929" width="3.7109375" style="130" bestFit="1" customWidth="1"/>
    <col min="6930" max="6930" width="1" style="130" bestFit="1" customWidth="1"/>
    <col min="6931" max="6931" width="2.85546875" style="130" bestFit="1" customWidth="1"/>
    <col min="6932" max="6932" width="1.85546875" style="130" bestFit="1" customWidth="1"/>
    <col min="6933" max="6934" width="1" style="130" bestFit="1" customWidth="1"/>
    <col min="6935" max="6935" width="5.5703125" style="130" bestFit="1" customWidth="1"/>
    <col min="6936" max="6936" width="1.85546875" style="130" bestFit="1" customWidth="1"/>
    <col min="6937" max="6937" width="2.85546875" style="130" bestFit="1" customWidth="1"/>
    <col min="6938" max="6938" width="1.85546875" style="130" bestFit="1" customWidth="1"/>
    <col min="6939" max="6939" width="9.28515625" style="130" bestFit="1" customWidth="1"/>
    <col min="6940" max="7168" width="9.140625" style="130"/>
    <col min="7169" max="7170" width="4.7109375" style="130" bestFit="1" customWidth="1"/>
    <col min="7171" max="7171" width="1.85546875" style="130" bestFit="1" customWidth="1"/>
    <col min="7172" max="7173" width="2.85546875" style="130" bestFit="1" customWidth="1"/>
    <col min="7174" max="7174" width="1.85546875" style="130" bestFit="1" customWidth="1"/>
    <col min="7175" max="7175" width="4.7109375" style="130" bestFit="1" customWidth="1"/>
    <col min="7176" max="7176" width="5.5703125" style="130" bestFit="1" customWidth="1"/>
    <col min="7177" max="7177" width="9.28515625" style="130" bestFit="1" customWidth="1"/>
    <col min="7178" max="7178" width="8.42578125" style="130" bestFit="1" customWidth="1"/>
    <col min="7179" max="7179" width="4.7109375" style="130" bestFit="1" customWidth="1"/>
    <col min="7180" max="7180" width="1" style="130" bestFit="1" customWidth="1"/>
    <col min="7181" max="7181" width="3.7109375" style="130" bestFit="1" customWidth="1"/>
    <col min="7182" max="7182" width="1" style="130" bestFit="1" customWidth="1"/>
    <col min="7183" max="7183" width="2.85546875" style="130" bestFit="1" customWidth="1"/>
    <col min="7184" max="7184" width="1" style="130" bestFit="1" customWidth="1"/>
    <col min="7185" max="7185" width="3.7109375" style="130" bestFit="1" customWidth="1"/>
    <col min="7186" max="7186" width="1" style="130" bestFit="1" customWidth="1"/>
    <col min="7187" max="7187" width="2.85546875" style="130" bestFit="1" customWidth="1"/>
    <col min="7188" max="7188" width="1.85546875" style="130" bestFit="1" customWidth="1"/>
    <col min="7189" max="7190" width="1" style="130" bestFit="1" customWidth="1"/>
    <col min="7191" max="7191" width="5.5703125" style="130" bestFit="1" customWidth="1"/>
    <col min="7192" max="7192" width="1.85546875" style="130" bestFit="1" customWidth="1"/>
    <col min="7193" max="7193" width="2.85546875" style="130" bestFit="1" customWidth="1"/>
    <col min="7194" max="7194" width="1.85546875" style="130" bestFit="1" customWidth="1"/>
    <col min="7195" max="7195" width="9.28515625" style="130" bestFit="1" customWidth="1"/>
    <col min="7196" max="7424" width="9.140625" style="130"/>
    <col min="7425" max="7426" width="4.7109375" style="130" bestFit="1" customWidth="1"/>
    <col min="7427" max="7427" width="1.85546875" style="130" bestFit="1" customWidth="1"/>
    <col min="7428" max="7429" width="2.85546875" style="130" bestFit="1" customWidth="1"/>
    <col min="7430" max="7430" width="1.85546875" style="130" bestFit="1" customWidth="1"/>
    <col min="7431" max="7431" width="4.7109375" style="130" bestFit="1" customWidth="1"/>
    <col min="7432" max="7432" width="5.5703125" style="130" bestFit="1" customWidth="1"/>
    <col min="7433" max="7433" width="9.28515625" style="130" bestFit="1" customWidth="1"/>
    <col min="7434" max="7434" width="8.42578125" style="130" bestFit="1" customWidth="1"/>
    <col min="7435" max="7435" width="4.7109375" style="130" bestFit="1" customWidth="1"/>
    <col min="7436" max="7436" width="1" style="130" bestFit="1" customWidth="1"/>
    <col min="7437" max="7437" width="3.7109375" style="130" bestFit="1" customWidth="1"/>
    <col min="7438" max="7438" width="1" style="130" bestFit="1" customWidth="1"/>
    <col min="7439" max="7439" width="2.85546875" style="130" bestFit="1" customWidth="1"/>
    <col min="7440" max="7440" width="1" style="130" bestFit="1" customWidth="1"/>
    <col min="7441" max="7441" width="3.7109375" style="130" bestFit="1" customWidth="1"/>
    <col min="7442" max="7442" width="1" style="130" bestFit="1" customWidth="1"/>
    <col min="7443" max="7443" width="2.85546875" style="130" bestFit="1" customWidth="1"/>
    <col min="7444" max="7444" width="1.85546875" style="130" bestFit="1" customWidth="1"/>
    <col min="7445" max="7446" width="1" style="130" bestFit="1" customWidth="1"/>
    <col min="7447" max="7447" width="5.5703125" style="130" bestFit="1" customWidth="1"/>
    <col min="7448" max="7448" width="1.85546875" style="130" bestFit="1" customWidth="1"/>
    <col min="7449" max="7449" width="2.85546875" style="130" bestFit="1" customWidth="1"/>
    <col min="7450" max="7450" width="1.85546875" style="130" bestFit="1" customWidth="1"/>
    <col min="7451" max="7451" width="9.28515625" style="130" bestFit="1" customWidth="1"/>
    <col min="7452" max="7680" width="9.140625" style="130"/>
    <col min="7681" max="7682" width="4.7109375" style="130" bestFit="1" customWidth="1"/>
    <col min="7683" max="7683" width="1.85546875" style="130" bestFit="1" customWidth="1"/>
    <col min="7684" max="7685" width="2.85546875" style="130" bestFit="1" customWidth="1"/>
    <col min="7686" max="7686" width="1.85546875" style="130" bestFit="1" customWidth="1"/>
    <col min="7687" max="7687" width="4.7109375" style="130" bestFit="1" customWidth="1"/>
    <col min="7688" max="7688" width="5.5703125" style="130" bestFit="1" customWidth="1"/>
    <col min="7689" max="7689" width="9.28515625" style="130" bestFit="1" customWidth="1"/>
    <col min="7690" max="7690" width="8.42578125" style="130" bestFit="1" customWidth="1"/>
    <col min="7691" max="7691" width="4.7109375" style="130" bestFit="1" customWidth="1"/>
    <col min="7692" max="7692" width="1" style="130" bestFit="1" customWidth="1"/>
    <col min="7693" max="7693" width="3.7109375" style="130" bestFit="1" customWidth="1"/>
    <col min="7694" max="7694" width="1" style="130" bestFit="1" customWidth="1"/>
    <col min="7695" max="7695" width="2.85546875" style="130" bestFit="1" customWidth="1"/>
    <col min="7696" max="7696" width="1" style="130" bestFit="1" customWidth="1"/>
    <col min="7697" max="7697" width="3.7109375" style="130" bestFit="1" customWidth="1"/>
    <col min="7698" max="7698" width="1" style="130" bestFit="1" customWidth="1"/>
    <col min="7699" max="7699" width="2.85546875" style="130" bestFit="1" customWidth="1"/>
    <col min="7700" max="7700" width="1.85546875" style="130" bestFit="1" customWidth="1"/>
    <col min="7701" max="7702" width="1" style="130" bestFit="1" customWidth="1"/>
    <col min="7703" max="7703" width="5.5703125" style="130" bestFit="1" customWidth="1"/>
    <col min="7704" max="7704" width="1.85546875" style="130" bestFit="1" customWidth="1"/>
    <col min="7705" max="7705" width="2.85546875" style="130" bestFit="1" customWidth="1"/>
    <col min="7706" max="7706" width="1.85546875" style="130" bestFit="1" customWidth="1"/>
    <col min="7707" max="7707" width="9.28515625" style="130" bestFit="1" customWidth="1"/>
    <col min="7708" max="7936" width="9.140625" style="130"/>
    <col min="7937" max="7938" width="4.7109375" style="130" bestFit="1" customWidth="1"/>
    <col min="7939" max="7939" width="1.85546875" style="130" bestFit="1" customWidth="1"/>
    <col min="7940" max="7941" width="2.85546875" style="130" bestFit="1" customWidth="1"/>
    <col min="7942" max="7942" width="1.85546875" style="130" bestFit="1" customWidth="1"/>
    <col min="7943" max="7943" width="4.7109375" style="130" bestFit="1" customWidth="1"/>
    <col min="7944" max="7944" width="5.5703125" style="130" bestFit="1" customWidth="1"/>
    <col min="7945" max="7945" width="9.28515625" style="130" bestFit="1" customWidth="1"/>
    <col min="7946" max="7946" width="8.42578125" style="130" bestFit="1" customWidth="1"/>
    <col min="7947" max="7947" width="4.7109375" style="130" bestFit="1" customWidth="1"/>
    <col min="7948" max="7948" width="1" style="130" bestFit="1" customWidth="1"/>
    <col min="7949" max="7949" width="3.7109375" style="130" bestFit="1" customWidth="1"/>
    <col min="7950" max="7950" width="1" style="130" bestFit="1" customWidth="1"/>
    <col min="7951" max="7951" width="2.85546875" style="130" bestFit="1" customWidth="1"/>
    <col min="7952" max="7952" width="1" style="130" bestFit="1" customWidth="1"/>
    <col min="7953" max="7953" width="3.7109375" style="130" bestFit="1" customWidth="1"/>
    <col min="7954" max="7954" width="1" style="130" bestFit="1" customWidth="1"/>
    <col min="7955" max="7955" width="2.85546875" style="130" bestFit="1" customWidth="1"/>
    <col min="7956" max="7956" width="1.85546875" style="130" bestFit="1" customWidth="1"/>
    <col min="7957" max="7958" width="1" style="130" bestFit="1" customWidth="1"/>
    <col min="7959" max="7959" width="5.5703125" style="130" bestFit="1" customWidth="1"/>
    <col min="7960" max="7960" width="1.85546875" style="130" bestFit="1" customWidth="1"/>
    <col min="7961" max="7961" width="2.85546875" style="130" bestFit="1" customWidth="1"/>
    <col min="7962" max="7962" width="1.85546875" style="130" bestFit="1" customWidth="1"/>
    <col min="7963" max="7963" width="9.28515625" style="130" bestFit="1" customWidth="1"/>
    <col min="7964" max="8192" width="9.140625" style="130"/>
    <col min="8193" max="8194" width="4.7109375" style="130" bestFit="1" customWidth="1"/>
    <col min="8195" max="8195" width="1.85546875" style="130" bestFit="1" customWidth="1"/>
    <col min="8196" max="8197" width="2.85546875" style="130" bestFit="1" customWidth="1"/>
    <col min="8198" max="8198" width="1.85546875" style="130" bestFit="1" customWidth="1"/>
    <col min="8199" max="8199" width="4.7109375" style="130" bestFit="1" customWidth="1"/>
    <col min="8200" max="8200" width="5.5703125" style="130" bestFit="1" customWidth="1"/>
    <col min="8201" max="8201" width="9.28515625" style="130" bestFit="1" customWidth="1"/>
    <col min="8202" max="8202" width="8.42578125" style="130" bestFit="1" customWidth="1"/>
    <col min="8203" max="8203" width="4.7109375" style="130" bestFit="1" customWidth="1"/>
    <col min="8204" max="8204" width="1" style="130" bestFit="1" customWidth="1"/>
    <col min="8205" max="8205" width="3.7109375" style="130" bestFit="1" customWidth="1"/>
    <col min="8206" max="8206" width="1" style="130" bestFit="1" customWidth="1"/>
    <col min="8207" max="8207" width="2.85546875" style="130" bestFit="1" customWidth="1"/>
    <col min="8208" max="8208" width="1" style="130" bestFit="1" customWidth="1"/>
    <col min="8209" max="8209" width="3.7109375" style="130" bestFit="1" customWidth="1"/>
    <col min="8210" max="8210" width="1" style="130" bestFit="1" customWidth="1"/>
    <col min="8211" max="8211" width="2.85546875" style="130" bestFit="1" customWidth="1"/>
    <col min="8212" max="8212" width="1.85546875" style="130" bestFit="1" customWidth="1"/>
    <col min="8213" max="8214" width="1" style="130" bestFit="1" customWidth="1"/>
    <col min="8215" max="8215" width="5.5703125" style="130" bestFit="1" customWidth="1"/>
    <col min="8216" max="8216" width="1.85546875" style="130" bestFit="1" customWidth="1"/>
    <col min="8217" max="8217" width="2.85546875" style="130" bestFit="1" customWidth="1"/>
    <col min="8218" max="8218" width="1.85546875" style="130" bestFit="1" customWidth="1"/>
    <col min="8219" max="8219" width="9.28515625" style="130" bestFit="1" customWidth="1"/>
    <col min="8220" max="8448" width="9.140625" style="130"/>
    <col min="8449" max="8450" width="4.7109375" style="130" bestFit="1" customWidth="1"/>
    <col min="8451" max="8451" width="1.85546875" style="130" bestFit="1" customWidth="1"/>
    <col min="8452" max="8453" width="2.85546875" style="130" bestFit="1" customWidth="1"/>
    <col min="8454" max="8454" width="1.85546875" style="130" bestFit="1" customWidth="1"/>
    <col min="8455" max="8455" width="4.7109375" style="130" bestFit="1" customWidth="1"/>
    <col min="8456" max="8456" width="5.5703125" style="130" bestFit="1" customWidth="1"/>
    <col min="8457" max="8457" width="9.28515625" style="130" bestFit="1" customWidth="1"/>
    <col min="8458" max="8458" width="8.42578125" style="130" bestFit="1" customWidth="1"/>
    <col min="8459" max="8459" width="4.7109375" style="130" bestFit="1" customWidth="1"/>
    <col min="8460" max="8460" width="1" style="130" bestFit="1" customWidth="1"/>
    <col min="8461" max="8461" width="3.7109375" style="130" bestFit="1" customWidth="1"/>
    <col min="8462" max="8462" width="1" style="130" bestFit="1" customWidth="1"/>
    <col min="8463" max="8463" width="2.85546875" style="130" bestFit="1" customWidth="1"/>
    <col min="8464" max="8464" width="1" style="130" bestFit="1" customWidth="1"/>
    <col min="8465" max="8465" width="3.7109375" style="130" bestFit="1" customWidth="1"/>
    <col min="8466" max="8466" width="1" style="130" bestFit="1" customWidth="1"/>
    <col min="8467" max="8467" width="2.85546875" style="130" bestFit="1" customWidth="1"/>
    <col min="8468" max="8468" width="1.85546875" style="130" bestFit="1" customWidth="1"/>
    <col min="8469" max="8470" width="1" style="130" bestFit="1" customWidth="1"/>
    <col min="8471" max="8471" width="5.5703125" style="130" bestFit="1" customWidth="1"/>
    <col min="8472" max="8472" width="1.85546875" style="130" bestFit="1" customWidth="1"/>
    <col min="8473" max="8473" width="2.85546875" style="130" bestFit="1" customWidth="1"/>
    <col min="8474" max="8474" width="1.85546875" style="130" bestFit="1" customWidth="1"/>
    <col min="8475" max="8475" width="9.28515625" style="130" bestFit="1" customWidth="1"/>
    <col min="8476" max="8704" width="9.140625" style="130"/>
    <col min="8705" max="8706" width="4.7109375" style="130" bestFit="1" customWidth="1"/>
    <col min="8707" max="8707" width="1.85546875" style="130" bestFit="1" customWidth="1"/>
    <col min="8708" max="8709" width="2.85546875" style="130" bestFit="1" customWidth="1"/>
    <col min="8710" max="8710" width="1.85546875" style="130" bestFit="1" customWidth="1"/>
    <col min="8711" max="8711" width="4.7109375" style="130" bestFit="1" customWidth="1"/>
    <col min="8712" max="8712" width="5.5703125" style="130" bestFit="1" customWidth="1"/>
    <col min="8713" max="8713" width="9.28515625" style="130" bestFit="1" customWidth="1"/>
    <col min="8714" max="8714" width="8.42578125" style="130" bestFit="1" customWidth="1"/>
    <col min="8715" max="8715" width="4.7109375" style="130" bestFit="1" customWidth="1"/>
    <col min="8716" max="8716" width="1" style="130" bestFit="1" customWidth="1"/>
    <col min="8717" max="8717" width="3.7109375" style="130" bestFit="1" customWidth="1"/>
    <col min="8718" max="8718" width="1" style="130" bestFit="1" customWidth="1"/>
    <col min="8719" max="8719" width="2.85546875" style="130" bestFit="1" customWidth="1"/>
    <col min="8720" max="8720" width="1" style="130" bestFit="1" customWidth="1"/>
    <col min="8721" max="8721" width="3.7109375" style="130" bestFit="1" customWidth="1"/>
    <col min="8722" max="8722" width="1" style="130" bestFit="1" customWidth="1"/>
    <col min="8723" max="8723" width="2.85546875" style="130" bestFit="1" customWidth="1"/>
    <col min="8724" max="8724" width="1.85546875" style="130" bestFit="1" customWidth="1"/>
    <col min="8725" max="8726" width="1" style="130" bestFit="1" customWidth="1"/>
    <col min="8727" max="8727" width="5.5703125" style="130" bestFit="1" customWidth="1"/>
    <col min="8728" max="8728" width="1.85546875" style="130" bestFit="1" customWidth="1"/>
    <col min="8729" max="8729" width="2.85546875" style="130" bestFit="1" customWidth="1"/>
    <col min="8730" max="8730" width="1.85546875" style="130" bestFit="1" customWidth="1"/>
    <col min="8731" max="8731" width="9.28515625" style="130" bestFit="1" customWidth="1"/>
    <col min="8732" max="8960" width="9.140625" style="130"/>
    <col min="8961" max="8962" width="4.7109375" style="130" bestFit="1" customWidth="1"/>
    <col min="8963" max="8963" width="1.85546875" style="130" bestFit="1" customWidth="1"/>
    <col min="8964" max="8965" width="2.85546875" style="130" bestFit="1" customWidth="1"/>
    <col min="8966" max="8966" width="1.85546875" style="130" bestFit="1" customWidth="1"/>
    <col min="8967" max="8967" width="4.7109375" style="130" bestFit="1" customWidth="1"/>
    <col min="8968" max="8968" width="5.5703125" style="130" bestFit="1" customWidth="1"/>
    <col min="8969" max="8969" width="9.28515625" style="130" bestFit="1" customWidth="1"/>
    <col min="8970" max="8970" width="8.42578125" style="130" bestFit="1" customWidth="1"/>
    <col min="8971" max="8971" width="4.7109375" style="130" bestFit="1" customWidth="1"/>
    <col min="8972" max="8972" width="1" style="130" bestFit="1" customWidth="1"/>
    <col min="8973" max="8973" width="3.7109375" style="130" bestFit="1" customWidth="1"/>
    <col min="8974" max="8974" width="1" style="130" bestFit="1" customWidth="1"/>
    <col min="8975" max="8975" width="2.85546875" style="130" bestFit="1" customWidth="1"/>
    <col min="8976" max="8976" width="1" style="130" bestFit="1" customWidth="1"/>
    <col min="8977" max="8977" width="3.7109375" style="130" bestFit="1" customWidth="1"/>
    <col min="8978" max="8978" width="1" style="130" bestFit="1" customWidth="1"/>
    <col min="8979" max="8979" width="2.85546875" style="130" bestFit="1" customWidth="1"/>
    <col min="8980" max="8980" width="1.85546875" style="130" bestFit="1" customWidth="1"/>
    <col min="8981" max="8982" width="1" style="130" bestFit="1" customWidth="1"/>
    <col min="8983" max="8983" width="5.5703125" style="130" bestFit="1" customWidth="1"/>
    <col min="8984" max="8984" width="1.85546875" style="130" bestFit="1" customWidth="1"/>
    <col min="8985" max="8985" width="2.85546875" style="130" bestFit="1" customWidth="1"/>
    <col min="8986" max="8986" width="1.85546875" style="130" bestFit="1" customWidth="1"/>
    <col min="8987" max="8987" width="9.28515625" style="130" bestFit="1" customWidth="1"/>
    <col min="8988" max="9216" width="9.140625" style="130"/>
    <col min="9217" max="9218" width="4.7109375" style="130" bestFit="1" customWidth="1"/>
    <col min="9219" max="9219" width="1.85546875" style="130" bestFit="1" customWidth="1"/>
    <col min="9220" max="9221" width="2.85546875" style="130" bestFit="1" customWidth="1"/>
    <col min="9222" max="9222" width="1.85546875" style="130" bestFit="1" customWidth="1"/>
    <col min="9223" max="9223" width="4.7109375" style="130" bestFit="1" customWidth="1"/>
    <col min="9224" max="9224" width="5.5703125" style="130" bestFit="1" customWidth="1"/>
    <col min="9225" max="9225" width="9.28515625" style="130" bestFit="1" customWidth="1"/>
    <col min="9226" max="9226" width="8.42578125" style="130" bestFit="1" customWidth="1"/>
    <col min="9227" max="9227" width="4.7109375" style="130" bestFit="1" customWidth="1"/>
    <col min="9228" max="9228" width="1" style="130" bestFit="1" customWidth="1"/>
    <col min="9229" max="9229" width="3.7109375" style="130" bestFit="1" customWidth="1"/>
    <col min="9230" max="9230" width="1" style="130" bestFit="1" customWidth="1"/>
    <col min="9231" max="9231" width="2.85546875" style="130" bestFit="1" customWidth="1"/>
    <col min="9232" max="9232" width="1" style="130" bestFit="1" customWidth="1"/>
    <col min="9233" max="9233" width="3.7109375" style="130" bestFit="1" customWidth="1"/>
    <col min="9234" max="9234" width="1" style="130" bestFit="1" customWidth="1"/>
    <col min="9235" max="9235" width="2.85546875" style="130" bestFit="1" customWidth="1"/>
    <col min="9236" max="9236" width="1.85546875" style="130" bestFit="1" customWidth="1"/>
    <col min="9237" max="9238" width="1" style="130" bestFit="1" customWidth="1"/>
    <col min="9239" max="9239" width="5.5703125" style="130" bestFit="1" customWidth="1"/>
    <col min="9240" max="9240" width="1.85546875" style="130" bestFit="1" customWidth="1"/>
    <col min="9241" max="9241" width="2.85546875" style="130" bestFit="1" customWidth="1"/>
    <col min="9242" max="9242" width="1.85546875" style="130" bestFit="1" customWidth="1"/>
    <col min="9243" max="9243" width="9.28515625" style="130" bestFit="1" customWidth="1"/>
    <col min="9244" max="9472" width="9.140625" style="130"/>
    <col min="9473" max="9474" width="4.7109375" style="130" bestFit="1" customWidth="1"/>
    <col min="9475" max="9475" width="1.85546875" style="130" bestFit="1" customWidth="1"/>
    <col min="9476" max="9477" width="2.85546875" style="130" bestFit="1" customWidth="1"/>
    <col min="9478" max="9478" width="1.85546875" style="130" bestFit="1" customWidth="1"/>
    <col min="9479" max="9479" width="4.7109375" style="130" bestFit="1" customWidth="1"/>
    <col min="9480" max="9480" width="5.5703125" style="130" bestFit="1" customWidth="1"/>
    <col min="9481" max="9481" width="9.28515625" style="130" bestFit="1" customWidth="1"/>
    <col min="9482" max="9482" width="8.42578125" style="130" bestFit="1" customWidth="1"/>
    <col min="9483" max="9483" width="4.7109375" style="130" bestFit="1" customWidth="1"/>
    <col min="9484" max="9484" width="1" style="130" bestFit="1" customWidth="1"/>
    <col min="9485" max="9485" width="3.7109375" style="130" bestFit="1" customWidth="1"/>
    <col min="9486" max="9486" width="1" style="130" bestFit="1" customWidth="1"/>
    <col min="9487" max="9487" width="2.85546875" style="130" bestFit="1" customWidth="1"/>
    <col min="9488" max="9488" width="1" style="130" bestFit="1" customWidth="1"/>
    <col min="9489" max="9489" width="3.7109375" style="130" bestFit="1" customWidth="1"/>
    <col min="9490" max="9490" width="1" style="130" bestFit="1" customWidth="1"/>
    <col min="9491" max="9491" width="2.85546875" style="130" bestFit="1" customWidth="1"/>
    <col min="9492" max="9492" width="1.85546875" style="130" bestFit="1" customWidth="1"/>
    <col min="9493" max="9494" width="1" style="130" bestFit="1" customWidth="1"/>
    <col min="9495" max="9495" width="5.5703125" style="130" bestFit="1" customWidth="1"/>
    <col min="9496" max="9496" width="1.85546875" style="130" bestFit="1" customWidth="1"/>
    <col min="9497" max="9497" width="2.85546875" style="130" bestFit="1" customWidth="1"/>
    <col min="9498" max="9498" width="1.85546875" style="130" bestFit="1" customWidth="1"/>
    <col min="9499" max="9499" width="9.28515625" style="130" bestFit="1" customWidth="1"/>
    <col min="9500" max="9728" width="9.140625" style="130"/>
    <col min="9729" max="9730" width="4.7109375" style="130" bestFit="1" customWidth="1"/>
    <col min="9731" max="9731" width="1.85546875" style="130" bestFit="1" customWidth="1"/>
    <col min="9732" max="9733" width="2.85546875" style="130" bestFit="1" customWidth="1"/>
    <col min="9734" max="9734" width="1.85546875" style="130" bestFit="1" customWidth="1"/>
    <col min="9735" max="9735" width="4.7109375" style="130" bestFit="1" customWidth="1"/>
    <col min="9736" max="9736" width="5.5703125" style="130" bestFit="1" customWidth="1"/>
    <col min="9737" max="9737" width="9.28515625" style="130" bestFit="1" customWidth="1"/>
    <col min="9738" max="9738" width="8.42578125" style="130" bestFit="1" customWidth="1"/>
    <col min="9739" max="9739" width="4.7109375" style="130" bestFit="1" customWidth="1"/>
    <col min="9740" max="9740" width="1" style="130" bestFit="1" customWidth="1"/>
    <col min="9741" max="9741" width="3.7109375" style="130" bestFit="1" customWidth="1"/>
    <col min="9742" max="9742" width="1" style="130" bestFit="1" customWidth="1"/>
    <col min="9743" max="9743" width="2.85546875" style="130" bestFit="1" customWidth="1"/>
    <col min="9744" max="9744" width="1" style="130" bestFit="1" customWidth="1"/>
    <col min="9745" max="9745" width="3.7109375" style="130" bestFit="1" customWidth="1"/>
    <col min="9746" max="9746" width="1" style="130" bestFit="1" customWidth="1"/>
    <col min="9747" max="9747" width="2.85546875" style="130" bestFit="1" customWidth="1"/>
    <col min="9748" max="9748" width="1.85546875" style="130" bestFit="1" customWidth="1"/>
    <col min="9749" max="9750" width="1" style="130" bestFit="1" customWidth="1"/>
    <col min="9751" max="9751" width="5.5703125" style="130" bestFit="1" customWidth="1"/>
    <col min="9752" max="9752" width="1.85546875" style="130" bestFit="1" customWidth="1"/>
    <col min="9753" max="9753" width="2.85546875" style="130" bestFit="1" customWidth="1"/>
    <col min="9754" max="9754" width="1.85546875" style="130" bestFit="1" customWidth="1"/>
    <col min="9755" max="9755" width="9.28515625" style="130" bestFit="1" customWidth="1"/>
    <col min="9756" max="9984" width="9.140625" style="130"/>
    <col min="9985" max="9986" width="4.7109375" style="130" bestFit="1" customWidth="1"/>
    <col min="9987" max="9987" width="1.85546875" style="130" bestFit="1" customWidth="1"/>
    <col min="9988" max="9989" width="2.85546875" style="130" bestFit="1" customWidth="1"/>
    <col min="9990" max="9990" width="1.85546875" style="130" bestFit="1" customWidth="1"/>
    <col min="9991" max="9991" width="4.7109375" style="130" bestFit="1" customWidth="1"/>
    <col min="9992" max="9992" width="5.5703125" style="130" bestFit="1" customWidth="1"/>
    <col min="9993" max="9993" width="9.28515625" style="130" bestFit="1" customWidth="1"/>
    <col min="9994" max="9994" width="8.42578125" style="130" bestFit="1" customWidth="1"/>
    <col min="9995" max="9995" width="4.7109375" style="130" bestFit="1" customWidth="1"/>
    <col min="9996" max="9996" width="1" style="130" bestFit="1" customWidth="1"/>
    <col min="9997" max="9997" width="3.7109375" style="130" bestFit="1" customWidth="1"/>
    <col min="9998" max="9998" width="1" style="130" bestFit="1" customWidth="1"/>
    <col min="9999" max="9999" width="2.85546875" style="130" bestFit="1" customWidth="1"/>
    <col min="10000" max="10000" width="1" style="130" bestFit="1" customWidth="1"/>
    <col min="10001" max="10001" width="3.7109375" style="130" bestFit="1" customWidth="1"/>
    <col min="10002" max="10002" width="1" style="130" bestFit="1" customWidth="1"/>
    <col min="10003" max="10003" width="2.85546875" style="130" bestFit="1" customWidth="1"/>
    <col min="10004" max="10004" width="1.85546875" style="130" bestFit="1" customWidth="1"/>
    <col min="10005" max="10006" width="1" style="130" bestFit="1" customWidth="1"/>
    <col min="10007" max="10007" width="5.5703125" style="130" bestFit="1" customWidth="1"/>
    <col min="10008" max="10008" width="1.85546875" style="130" bestFit="1" customWidth="1"/>
    <col min="10009" max="10009" width="2.85546875" style="130" bestFit="1" customWidth="1"/>
    <col min="10010" max="10010" width="1.85546875" style="130" bestFit="1" customWidth="1"/>
    <col min="10011" max="10011" width="9.28515625" style="130" bestFit="1" customWidth="1"/>
    <col min="10012" max="10240" width="9.140625" style="130"/>
    <col min="10241" max="10242" width="4.7109375" style="130" bestFit="1" customWidth="1"/>
    <col min="10243" max="10243" width="1.85546875" style="130" bestFit="1" customWidth="1"/>
    <col min="10244" max="10245" width="2.85546875" style="130" bestFit="1" customWidth="1"/>
    <col min="10246" max="10246" width="1.85546875" style="130" bestFit="1" customWidth="1"/>
    <col min="10247" max="10247" width="4.7109375" style="130" bestFit="1" customWidth="1"/>
    <col min="10248" max="10248" width="5.5703125" style="130" bestFit="1" customWidth="1"/>
    <col min="10249" max="10249" width="9.28515625" style="130" bestFit="1" customWidth="1"/>
    <col min="10250" max="10250" width="8.42578125" style="130" bestFit="1" customWidth="1"/>
    <col min="10251" max="10251" width="4.7109375" style="130" bestFit="1" customWidth="1"/>
    <col min="10252" max="10252" width="1" style="130" bestFit="1" customWidth="1"/>
    <col min="10253" max="10253" width="3.7109375" style="130" bestFit="1" customWidth="1"/>
    <col min="10254" max="10254" width="1" style="130" bestFit="1" customWidth="1"/>
    <col min="10255" max="10255" width="2.85546875" style="130" bestFit="1" customWidth="1"/>
    <col min="10256" max="10256" width="1" style="130" bestFit="1" customWidth="1"/>
    <col min="10257" max="10257" width="3.7109375" style="130" bestFit="1" customWidth="1"/>
    <col min="10258" max="10258" width="1" style="130" bestFit="1" customWidth="1"/>
    <col min="10259" max="10259" width="2.85546875" style="130" bestFit="1" customWidth="1"/>
    <col min="10260" max="10260" width="1.85546875" style="130" bestFit="1" customWidth="1"/>
    <col min="10261" max="10262" width="1" style="130" bestFit="1" customWidth="1"/>
    <col min="10263" max="10263" width="5.5703125" style="130" bestFit="1" customWidth="1"/>
    <col min="10264" max="10264" width="1.85546875" style="130" bestFit="1" customWidth="1"/>
    <col min="10265" max="10265" width="2.85546875" style="130" bestFit="1" customWidth="1"/>
    <col min="10266" max="10266" width="1.85546875" style="130" bestFit="1" customWidth="1"/>
    <col min="10267" max="10267" width="9.28515625" style="130" bestFit="1" customWidth="1"/>
    <col min="10268" max="10496" width="9.140625" style="130"/>
    <col min="10497" max="10498" width="4.7109375" style="130" bestFit="1" customWidth="1"/>
    <col min="10499" max="10499" width="1.85546875" style="130" bestFit="1" customWidth="1"/>
    <col min="10500" max="10501" width="2.85546875" style="130" bestFit="1" customWidth="1"/>
    <col min="10502" max="10502" width="1.85546875" style="130" bestFit="1" customWidth="1"/>
    <col min="10503" max="10503" width="4.7109375" style="130" bestFit="1" customWidth="1"/>
    <col min="10504" max="10504" width="5.5703125" style="130" bestFit="1" customWidth="1"/>
    <col min="10505" max="10505" width="9.28515625" style="130" bestFit="1" customWidth="1"/>
    <col min="10506" max="10506" width="8.42578125" style="130" bestFit="1" customWidth="1"/>
    <col min="10507" max="10507" width="4.7109375" style="130" bestFit="1" customWidth="1"/>
    <col min="10508" max="10508" width="1" style="130" bestFit="1" customWidth="1"/>
    <col min="10509" max="10509" width="3.7109375" style="130" bestFit="1" customWidth="1"/>
    <col min="10510" max="10510" width="1" style="130" bestFit="1" customWidth="1"/>
    <col min="10511" max="10511" width="2.85546875" style="130" bestFit="1" customWidth="1"/>
    <col min="10512" max="10512" width="1" style="130" bestFit="1" customWidth="1"/>
    <col min="10513" max="10513" width="3.7109375" style="130" bestFit="1" customWidth="1"/>
    <col min="10514" max="10514" width="1" style="130" bestFit="1" customWidth="1"/>
    <col min="10515" max="10515" width="2.85546875" style="130" bestFit="1" customWidth="1"/>
    <col min="10516" max="10516" width="1.85546875" style="130" bestFit="1" customWidth="1"/>
    <col min="10517" max="10518" width="1" style="130" bestFit="1" customWidth="1"/>
    <col min="10519" max="10519" width="5.5703125" style="130" bestFit="1" customWidth="1"/>
    <col min="10520" max="10520" width="1.85546875" style="130" bestFit="1" customWidth="1"/>
    <col min="10521" max="10521" width="2.85546875" style="130" bestFit="1" customWidth="1"/>
    <col min="10522" max="10522" width="1.85546875" style="130" bestFit="1" customWidth="1"/>
    <col min="10523" max="10523" width="9.28515625" style="130" bestFit="1" customWidth="1"/>
    <col min="10524" max="10752" width="9.140625" style="130"/>
    <col min="10753" max="10754" width="4.7109375" style="130" bestFit="1" customWidth="1"/>
    <col min="10755" max="10755" width="1.85546875" style="130" bestFit="1" customWidth="1"/>
    <col min="10756" max="10757" width="2.85546875" style="130" bestFit="1" customWidth="1"/>
    <col min="10758" max="10758" width="1.85546875" style="130" bestFit="1" customWidth="1"/>
    <col min="10759" max="10759" width="4.7109375" style="130" bestFit="1" customWidth="1"/>
    <col min="10760" max="10760" width="5.5703125" style="130" bestFit="1" customWidth="1"/>
    <col min="10761" max="10761" width="9.28515625" style="130" bestFit="1" customWidth="1"/>
    <col min="10762" max="10762" width="8.42578125" style="130" bestFit="1" customWidth="1"/>
    <col min="10763" max="10763" width="4.7109375" style="130" bestFit="1" customWidth="1"/>
    <col min="10764" max="10764" width="1" style="130" bestFit="1" customWidth="1"/>
    <col min="10765" max="10765" width="3.7109375" style="130" bestFit="1" customWidth="1"/>
    <col min="10766" max="10766" width="1" style="130" bestFit="1" customWidth="1"/>
    <col min="10767" max="10767" width="2.85546875" style="130" bestFit="1" customWidth="1"/>
    <col min="10768" max="10768" width="1" style="130" bestFit="1" customWidth="1"/>
    <col min="10769" max="10769" width="3.7109375" style="130" bestFit="1" customWidth="1"/>
    <col min="10770" max="10770" width="1" style="130" bestFit="1" customWidth="1"/>
    <col min="10771" max="10771" width="2.85546875" style="130" bestFit="1" customWidth="1"/>
    <col min="10772" max="10772" width="1.85546875" style="130" bestFit="1" customWidth="1"/>
    <col min="10773" max="10774" width="1" style="130" bestFit="1" customWidth="1"/>
    <col min="10775" max="10775" width="5.5703125" style="130" bestFit="1" customWidth="1"/>
    <col min="10776" max="10776" width="1.85546875" style="130" bestFit="1" customWidth="1"/>
    <col min="10777" max="10777" width="2.85546875" style="130" bestFit="1" customWidth="1"/>
    <col min="10778" max="10778" width="1.85546875" style="130" bestFit="1" customWidth="1"/>
    <col min="10779" max="10779" width="9.28515625" style="130" bestFit="1" customWidth="1"/>
    <col min="10780" max="11008" width="9.140625" style="130"/>
    <col min="11009" max="11010" width="4.7109375" style="130" bestFit="1" customWidth="1"/>
    <col min="11011" max="11011" width="1.85546875" style="130" bestFit="1" customWidth="1"/>
    <col min="11012" max="11013" width="2.85546875" style="130" bestFit="1" customWidth="1"/>
    <col min="11014" max="11014" width="1.85546875" style="130" bestFit="1" customWidth="1"/>
    <col min="11015" max="11015" width="4.7109375" style="130" bestFit="1" customWidth="1"/>
    <col min="11016" max="11016" width="5.5703125" style="130" bestFit="1" customWidth="1"/>
    <col min="11017" max="11017" width="9.28515625" style="130" bestFit="1" customWidth="1"/>
    <col min="11018" max="11018" width="8.42578125" style="130" bestFit="1" customWidth="1"/>
    <col min="11019" max="11019" width="4.7109375" style="130" bestFit="1" customWidth="1"/>
    <col min="11020" max="11020" width="1" style="130" bestFit="1" customWidth="1"/>
    <col min="11021" max="11021" width="3.7109375" style="130" bestFit="1" customWidth="1"/>
    <col min="11022" max="11022" width="1" style="130" bestFit="1" customWidth="1"/>
    <col min="11023" max="11023" width="2.85546875" style="130" bestFit="1" customWidth="1"/>
    <col min="11024" max="11024" width="1" style="130" bestFit="1" customWidth="1"/>
    <col min="11025" max="11025" width="3.7109375" style="130" bestFit="1" customWidth="1"/>
    <col min="11026" max="11026" width="1" style="130" bestFit="1" customWidth="1"/>
    <col min="11027" max="11027" width="2.85546875" style="130" bestFit="1" customWidth="1"/>
    <col min="11028" max="11028" width="1.85546875" style="130" bestFit="1" customWidth="1"/>
    <col min="11029" max="11030" width="1" style="130" bestFit="1" customWidth="1"/>
    <col min="11031" max="11031" width="5.5703125" style="130" bestFit="1" customWidth="1"/>
    <col min="11032" max="11032" width="1.85546875" style="130" bestFit="1" customWidth="1"/>
    <col min="11033" max="11033" width="2.85546875" style="130" bestFit="1" customWidth="1"/>
    <col min="11034" max="11034" width="1.85546875" style="130" bestFit="1" customWidth="1"/>
    <col min="11035" max="11035" width="9.28515625" style="130" bestFit="1" customWidth="1"/>
    <col min="11036" max="11264" width="9.140625" style="130"/>
    <col min="11265" max="11266" width="4.7109375" style="130" bestFit="1" customWidth="1"/>
    <col min="11267" max="11267" width="1.85546875" style="130" bestFit="1" customWidth="1"/>
    <col min="11268" max="11269" width="2.85546875" style="130" bestFit="1" customWidth="1"/>
    <col min="11270" max="11270" width="1.85546875" style="130" bestFit="1" customWidth="1"/>
    <col min="11271" max="11271" width="4.7109375" style="130" bestFit="1" customWidth="1"/>
    <col min="11272" max="11272" width="5.5703125" style="130" bestFit="1" customWidth="1"/>
    <col min="11273" max="11273" width="9.28515625" style="130" bestFit="1" customWidth="1"/>
    <col min="11274" max="11274" width="8.42578125" style="130" bestFit="1" customWidth="1"/>
    <col min="11275" max="11275" width="4.7109375" style="130" bestFit="1" customWidth="1"/>
    <col min="11276" max="11276" width="1" style="130" bestFit="1" customWidth="1"/>
    <col min="11277" max="11277" width="3.7109375" style="130" bestFit="1" customWidth="1"/>
    <col min="11278" max="11278" width="1" style="130" bestFit="1" customWidth="1"/>
    <col min="11279" max="11279" width="2.85546875" style="130" bestFit="1" customWidth="1"/>
    <col min="11280" max="11280" width="1" style="130" bestFit="1" customWidth="1"/>
    <col min="11281" max="11281" width="3.7109375" style="130" bestFit="1" customWidth="1"/>
    <col min="11282" max="11282" width="1" style="130" bestFit="1" customWidth="1"/>
    <col min="11283" max="11283" width="2.85546875" style="130" bestFit="1" customWidth="1"/>
    <col min="11284" max="11284" width="1.85546875" style="130" bestFit="1" customWidth="1"/>
    <col min="11285" max="11286" width="1" style="130" bestFit="1" customWidth="1"/>
    <col min="11287" max="11287" width="5.5703125" style="130" bestFit="1" customWidth="1"/>
    <col min="11288" max="11288" width="1.85546875" style="130" bestFit="1" customWidth="1"/>
    <col min="11289" max="11289" width="2.85546875" style="130" bestFit="1" customWidth="1"/>
    <col min="11290" max="11290" width="1.85546875" style="130" bestFit="1" customWidth="1"/>
    <col min="11291" max="11291" width="9.28515625" style="130" bestFit="1" customWidth="1"/>
    <col min="11292" max="11520" width="9.140625" style="130"/>
    <col min="11521" max="11522" width="4.7109375" style="130" bestFit="1" customWidth="1"/>
    <col min="11523" max="11523" width="1.85546875" style="130" bestFit="1" customWidth="1"/>
    <col min="11524" max="11525" width="2.85546875" style="130" bestFit="1" customWidth="1"/>
    <col min="11526" max="11526" width="1.85546875" style="130" bestFit="1" customWidth="1"/>
    <col min="11527" max="11527" width="4.7109375" style="130" bestFit="1" customWidth="1"/>
    <col min="11528" max="11528" width="5.5703125" style="130" bestFit="1" customWidth="1"/>
    <col min="11529" max="11529" width="9.28515625" style="130" bestFit="1" customWidth="1"/>
    <col min="11530" max="11530" width="8.42578125" style="130" bestFit="1" customWidth="1"/>
    <col min="11531" max="11531" width="4.7109375" style="130" bestFit="1" customWidth="1"/>
    <col min="11532" max="11532" width="1" style="130" bestFit="1" customWidth="1"/>
    <col min="11533" max="11533" width="3.7109375" style="130" bestFit="1" customWidth="1"/>
    <col min="11534" max="11534" width="1" style="130" bestFit="1" customWidth="1"/>
    <col min="11535" max="11535" width="2.85546875" style="130" bestFit="1" customWidth="1"/>
    <col min="11536" max="11536" width="1" style="130" bestFit="1" customWidth="1"/>
    <col min="11537" max="11537" width="3.7109375" style="130" bestFit="1" customWidth="1"/>
    <col min="11538" max="11538" width="1" style="130" bestFit="1" customWidth="1"/>
    <col min="11539" max="11539" width="2.85546875" style="130" bestFit="1" customWidth="1"/>
    <col min="11540" max="11540" width="1.85546875" style="130" bestFit="1" customWidth="1"/>
    <col min="11541" max="11542" width="1" style="130" bestFit="1" customWidth="1"/>
    <col min="11543" max="11543" width="5.5703125" style="130" bestFit="1" customWidth="1"/>
    <col min="11544" max="11544" width="1.85546875" style="130" bestFit="1" customWidth="1"/>
    <col min="11545" max="11545" width="2.85546875" style="130" bestFit="1" customWidth="1"/>
    <col min="11546" max="11546" width="1.85546875" style="130" bestFit="1" customWidth="1"/>
    <col min="11547" max="11547" width="9.28515625" style="130" bestFit="1" customWidth="1"/>
    <col min="11548" max="11776" width="9.140625" style="130"/>
    <col min="11777" max="11778" width="4.7109375" style="130" bestFit="1" customWidth="1"/>
    <col min="11779" max="11779" width="1.85546875" style="130" bestFit="1" customWidth="1"/>
    <col min="11780" max="11781" width="2.85546875" style="130" bestFit="1" customWidth="1"/>
    <col min="11782" max="11782" width="1.85546875" style="130" bestFit="1" customWidth="1"/>
    <col min="11783" max="11783" width="4.7109375" style="130" bestFit="1" customWidth="1"/>
    <col min="11784" max="11784" width="5.5703125" style="130" bestFit="1" customWidth="1"/>
    <col min="11785" max="11785" width="9.28515625" style="130" bestFit="1" customWidth="1"/>
    <col min="11786" max="11786" width="8.42578125" style="130" bestFit="1" customWidth="1"/>
    <col min="11787" max="11787" width="4.7109375" style="130" bestFit="1" customWidth="1"/>
    <col min="11788" max="11788" width="1" style="130" bestFit="1" customWidth="1"/>
    <col min="11789" max="11789" width="3.7109375" style="130" bestFit="1" customWidth="1"/>
    <col min="11790" max="11790" width="1" style="130" bestFit="1" customWidth="1"/>
    <col min="11791" max="11791" width="2.85546875" style="130" bestFit="1" customWidth="1"/>
    <col min="11792" max="11792" width="1" style="130" bestFit="1" customWidth="1"/>
    <col min="11793" max="11793" width="3.7109375" style="130" bestFit="1" customWidth="1"/>
    <col min="11794" max="11794" width="1" style="130" bestFit="1" customWidth="1"/>
    <col min="11795" max="11795" width="2.85546875" style="130" bestFit="1" customWidth="1"/>
    <col min="11796" max="11796" width="1.85546875" style="130" bestFit="1" customWidth="1"/>
    <col min="11797" max="11798" width="1" style="130" bestFit="1" customWidth="1"/>
    <col min="11799" max="11799" width="5.5703125" style="130" bestFit="1" customWidth="1"/>
    <col min="11800" max="11800" width="1.85546875" style="130" bestFit="1" customWidth="1"/>
    <col min="11801" max="11801" width="2.85546875" style="130" bestFit="1" customWidth="1"/>
    <col min="11802" max="11802" width="1.85546875" style="130" bestFit="1" customWidth="1"/>
    <col min="11803" max="11803" width="9.28515625" style="130" bestFit="1" customWidth="1"/>
    <col min="11804" max="12032" width="9.140625" style="130"/>
    <col min="12033" max="12034" width="4.7109375" style="130" bestFit="1" customWidth="1"/>
    <col min="12035" max="12035" width="1.85546875" style="130" bestFit="1" customWidth="1"/>
    <col min="12036" max="12037" width="2.85546875" style="130" bestFit="1" customWidth="1"/>
    <col min="12038" max="12038" width="1.85546875" style="130" bestFit="1" customWidth="1"/>
    <col min="12039" max="12039" width="4.7109375" style="130" bestFit="1" customWidth="1"/>
    <col min="12040" max="12040" width="5.5703125" style="130" bestFit="1" customWidth="1"/>
    <col min="12041" max="12041" width="9.28515625" style="130" bestFit="1" customWidth="1"/>
    <col min="12042" max="12042" width="8.42578125" style="130" bestFit="1" customWidth="1"/>
    <col min="12043" max="12043" width="4.7109375" style="130" bestFit="1" customWidth="1"/>
    <col min="12044" max="12044" width="1" style="130" bestFit="1" customWidth="1"/>
    <col min="12045" max="12045" width="3.7109375" style="130" bestFit="1" customWidth="1"/>
    <col min="12046" max="12046" width="1" style="130" bestFit="1" customWidth="1"/>
    <col min="12047" max="12047" width="2.85546875" style="130" bestFit="1" customWidth="1"/>
    <col min="12048" max="12048" width="1" style="130" bestFit="1" customWidth="1"/>
    <col min="12049" max="12049" width="3.7109375" style="130" bestFit="1" customWidth="1"/>
    <col min="12050" max="12050" width="1" style="130" bestFit="1" customWidth="1"/>
    <col min="12051" max="12051" width="2.85546875" style="130" bestFit="1" customWidth="1"/>
    <col min="12052" max="12052" width="1.85546875" style="130" bestFit="1" customWidth="1"/>
    <col min="12053" max="12054" width="1" style="130" bestFit="1" customWidth="1"/>
    <col min="12055" max="12055" width="5.5703125" style="130" bestFit="1" customWidth="1"/>
    <col min="12056" max="12056" width="1.85546875" style="130" bestFit="1" customWidth="1"/>
    <col min="12057" max="12057" width="2.85546875" style="130" bestFit="1" customWidth="1"/>
    <col min="12058" max="12058" width="1.85546875" style="130" bestFit="1" customWidth="1"/>
    <col min="12059" max="12059" width="9.28515625" style="130" bestFit="1" customWidth="1"/>
    <col min="12060" max="12288" width="9.140625" style="130"/>
    <col min="12289" max="12290" width="4.7109375" style="130" bestFit="1" customWidth="1"/>
    <col min="12291" max="12291" width="1.85546875" style="130" bestFit="1" customWidth="1"/>
    <col min="12292" max="12293" width="2.85546875" style="130" bestFit="1" customWidth="1"/>
    <col min="12294" max="12294" width="1.85546875" style="130" bestFit="1" customWidth="1"/>
    <col min="12295" max="12295" width="4.7109375" style="130" bestFit="1" customWidth="1"/>
    <col min="12296" max="12296" width="5.5703125" style="130" bestFit="1" customWidth="1"/>
    <col min="12297" max="12297" width="9.28515625" style="130" bestFit="1" customWidth="1"/>
    <col min="12298" max="12298" width="8.42578125" style="130" bestFit="1" customWidth="1"/>
    <col min="12299" max="12299" width="4.7109375" style="130" bestFit="1" customWidth="1"/>
    <col min="12300" max="12300" width="1" style="130" bestFit="1" customWidth="1"/>
    <col min="12301" max="12301" width="3.7109375" style="130" bestFit="1" customWidth="1"/>
    <col min="12302" max="12302" width="1" style="130" bestFit="1" customWidth="1"/>
    <col min="12303" max="12303" width="2.85546875" style="130" bestFit="1" customWidth="1"/>
    <col min="12304" max="12304" width="1" style="130" bestFit="1" customWidth="1"/>
    <col min="12305" max="12305" width="3.7109375" style="130" bestFit="1" customWidth="1"/>
    <col min="12306" max="12306" width="1" style="130" bestFit="1" customWidth="1"/>
    <col min="12307" max="12307" width="2.85546875" style="130" bestFit="1" customWidth="1"/>
    <col min="12308" max="12308" width="1.85546875" style="130" bestFit="1" customWidth="1"/>
    <col min="12309" max="12310" width="1" style="130" bestFit="1" customWidth="1"/>
    <col min="12311" max="12311" width="5.5703125" style="130" bestFit="1" customWidth="1"/>
    <col min="12312" max="12312" width="1.85546875" style="130" bestFit="1" customWidth="1"/>
    <col min="12313" max="12313" width="2.85546875" style="130" bestFit="1" customWidth="1"/>
    <col min="12314" max="12314" width="1.85546875" style="130" bestFit="1" customWidth="1"/>
    <col min="12315" max="12315" width="9.28515625" style="130" bestFit="1" customWidth="1"/>
    <col min="12316" max="12544" width="9.140625" style="130"/>
    <col min="12545" max="12546" width="4.7109375" style="130" bestFit="1" customWidth="1"/>
    <col min="12547" max="12547" width="1.85546875" style="130" bestFit="1" customWidth="1"/>
    <col min="12548" max="12549" width="2.85546875" style="130" bestFit="1" customWidth="1"/>
    <col min="12550" max="12550" width="1.85546875" style="130" bestFit="1" customWidth="1"/>
    <col min="12551" max="12551" width="4.7109375" style="130" bestFit="1" customWidth="1"/>
    <col min="12552" max="12552" width="5.5703125" style="130" bestFit="1" customWidth="1"/>
    <col min="12553" max="12553" width="9.28515625" style="130" bestFit="1" customWidth="1"/>
    <col min="12554" max="12554" width="8.42578125" style="130" bestFit="1" customWidth="1"/>
    <col min="12555" max="12555" width="4.7109375" style="130" bestFit="1" customWidth="1"/>
    <col min="12556" max="12556" width="1" style="130" bestFit="1" customWidth="1"/>
    <col min="12557" max="12557" width="3.7109375" style="130" bestFit="1" customWidth="1"/>
    <col min="12558" max="12558" width="1" style="130" bestFit="1" customWidth="1"/>
    <col min="12559" max="12559" width="2.85546875" style="130" bestFit="1" customWidth="1"/>
    <col min="12560" max="12560" width="1" style="130" bestFit="1" customWidth="1"/>
    <col min="12561" max="12561" width="3.7109375" style="130" bestFit="1" customWidth="1"/>
    <col min="12562" max="12562" width="1" style="130" bestFit="1" customWidth="1"/>
    <col min="12563" max="12563" width="2.85546875" style="130" bestFit="1" customWidth="1"/>
    <col min="12564" max="12564" width="1.85546875" style="130" bestFit="1" customWidth="1"/>
    <col min="12565" max="12566" width="1" style="130" bestFit="1" customWidth="1"/>
    <col min="12567" max="12567" width="5.5703125" style="130" bestFit="1" customWidth="1"/>
    <col min="12568" max="12568" width="1.85546875" style="130" bestFit="1" customWidth="1"/>
    <col min="12569" max="12569" width="2.85546875" style="130" bestFit="1" customWidth="1"/>
    <col min="12570" max="12570" width="1.85546875" style="130" bestFit="1" customWidth="1"/>
    <col min="12571" max="12571" width="9.28515625" style="130" bestFit="1" customWidth="1"/>
    <col min="12572" max="12800" width="9.140625" style="130"/>
    <col min="12801" max="12802" width="4.7109375" style="130" bestFit="1" customWidth="1"/>
    <col min="12803" max="12803" width="1.85546875" style="130" bestFit="1" customWidth="1"/>
    <col min="12804" max="12805" width="2.85546875" style="130" bestFit="1" customWidth="1"/>
    <col min="12806" max="12806" width="1.85546875" style="130" bestFit="1" customWidth="1"/>
    <col min="12807" max="12807" width="4.7109375" style="130" bestFit="1" customWidth="1"/>
    <col min="12808" max="12808" width="5.5703125" style="130" bestFit="1" customWidth="1"/>
    <col min="12809" max="12809" width="9.28515625" style="130" bestFit="1" customWidth="1"/>
    <col min="12810" max="12810" width="8.42578125" style="130" bestFit="1" customWidth="1"/>
    <col min="12811" max="12811" width="4.7109375" style="130" bestFit="1" customWidth="1"/>
    <col min="12812" max="12812" width="1" style="130" bestFit="1" customWidth="1"/>
    <col min="12813" max="12813" width="3.7109375" style="130" bestFit="1" customWidth="1"/>
    <col min="12814" max="12814" width="1" style="130" bestFit="1" customWidth="1"/>
    <col min="12815" max="12815" width="2.85546875" style="130" bestFit="1" customWidth="1"/>
    <col min="12816" max="12816" width="1" style="130" bestFit="1" customWidth="1"/>
    <col min="12817" max="12817" width="3.7109375" style="130" bestFit="1" customWidth="1"/>
    <col min="12818" max="12818" width="1" style="130" bestFit="1" customWidth="1"/>
    <col min="12819" max="12819" width="2.85546875" style="130" bestFit="1" customWidth="1"/>
    <col min="12820" max="12820" width="1.85546875" style="130" bestFit="1" customWidth="1"/>
    <col min="12821" max="12822" width="1" style="130" bestFit="1" customWidth="1"/>
    <col min="12823" max="12823" width="5.5703125" style="130" bestFit="1" customWidth="1"/>
    <col min="12824" max="12824" width="1.85546875" style="130" bestFit="1" customWidth="1"/>
    <col min="12825" max="12825" width="2.85546875" style="130" bestFit="1" customWidth="1"/>
    <col min="12826" max="12826" width="1.85546875" style="130" bestFit="1" customWidth="1"/>
    <col min="12827" max="12827" width="9.28515625" style="130" bestFit="1" customWidth="1"/>
    <col min="12828" max="13056" width="9.140625" style="130"/>
    <col min="13057" max="13058" width="4.7109375" style="130" bestFit="1" customWidth="1"/>
    <col min="13059" max="13059" width="1.85546875" style="130" bestFit="1" customWidth="1"/>
    <col min="13060" max="13061" width="2.85546875" style="130" bestFit="1" customWidth="1"/>
    <col min="13062" max="13062" width="1.85546875" style="130" bestFit="1" customWidth="1"/>
    <col min="13063" max="13063" width="4.7109375" style="130" bestFit="1" customWidth="1"/>
    <col min="13064" max="13064" width="5.5703125" style="130" bestFit="1" customWidth="1"/>
    <col min="13065" max="13065" width="9.28515625" style="130" bestFit="1" customWidth="1"/>
    <col min="13066" max="13066" width="8.42578125" style="130" bestFit="1" customWidth="1"/>
    <col min="13067" max="13067" width="4.7109375" style="130" bestFit="1" customWidth="1"/>
    <col min="13068" max="13068" width="1" style="130" bestFit="1" customWidth="1"/>
    <col min="13069" max="13069" width="3.7109375" style="130" bestFit="1" customWidth="1"/>
    <col min="13070" max="13070" width="1" style="130" bestFit="1" customWidth="1"/>
    <col min="13071" max="13071" width="2.85546875" style="130" bestFit="1" customWidth="1"/>
    <col min="13072" max="13072" width="1" style="130" bestFit="1" customWidth="1"/>
    <col min="13073" max="13073" width="3.7109375" style="130" bestFit="1" customWidth="1"/>
    <col min="13074" max="13074" width="1" style="130" bestFit="1" customWidth="1"/>
    <col min="13075" max="13075" width="2.85546875" style="130" bestFit="1" customWidth="1"/>
    <col min="13076" max="13076" width="1.85546875" style="130" bestFit="1" customWidth="1"/>
    <col min="13077" max="13078" width="1" style="130" bestFit="1" customWidth="1"/>
    <col min="13079" max="13079" width="5.5703125" style="130" bestFit="1" customWidth="1"/>
    <col min="13080" max="13080" width="1.85546875" style="130" bestFit="1" customWidth="1"/>
    <col min="13081" max="13081" width="2.85546875" style="130" bestFit="1" customWidth="1"/>
    <col min="13082" max="13082" width="1.85546875" style="130" bestFit="1" customWidth="1"/>
    <col min="13083" max="13083" width="9.28515625" style="130" bestFit="1" customWidth="1"/>
    <col min="13084" max="13312" width="9.140625" style="130"/>
    <col min="13313" max="13314" width="4.7109375" style="130" bestFit="1" customWidth="1"/>
    <col min="13315" max="13315" width="1.85546875" style="130" bestFit="1" customWidth="1"/>
    <col min="13316" max="13317" width="2.85546875" style="130" bestFit="1" customWidth="1"/>
    <col min="13318" max="13318" width="1.85546875" style="130" bestFit="1" customWidth="1"/>
    <col min="13319" max="13319" width="4.7109375" style="130" bestFit="1" customWidth="1"/>
    <col min="13320" max="13320" width="5.5703125" style="130" bestFit="1" customWidth="1"/>
    <col min="13321" max="13321" width="9.28515625" style="130" bestFit="1" customWidth="1"/>
    <col min="13322" max="13322" width="8.42578125" style="130" bestFit="1" customWidth="1"/>
    <col min="13323" max="13323" width="4.7109375" style="130" bestFit="1" customWidth="1"/>
    <col min="13324" max="13324" width="1" style="130" bestFit="1" customWidth="1"/>
    <col min="13325" max="13325" width="3.7109375" style="130" bestFit="1" customWidth="1"/>
    <col min="13326" max="13326" width="1" style="130" bestFit="1" customWidth="1"/>
    <col min="13327" max="13327" width="2.85546875" style="130" bestFit="1" customWidth="1"/>
    <col min="13328" max="13328" width="1" style="130" bestFit="1" customWidth="1"/>
    <col min="13329" max="13329" width="3.7109375" style="130" bestFit="1" customWidth="1"/>
    <col min="13330" max="13330" width="1" style="130" bestFit="1" customWidth="1"/>
    <col min="13331" max="13331" width="2.85546875" style="130" bestFit="1" customWidth="1"/>
    <col min="13332" max="13332" width="1.85546875" style="130" bestFit="1" customWidth="1"/>
    <col min="13333" max="13334" width="1" style="130" bestFit="1" customWidth="1"/>
    <col min="13335" max="13335" width="5.5703125" style="130" bestFit="1" customWidth="1"/>
    <col min="13336" max="13336" width="1.85546875" style="130" bestFit="1" customWidth="1"/>
    <col min="13337" max="13337" width="2.85546875" style="130" bestFit="1" customWidth="1"/>
    <col min="13338" max="13338" width="1.85546875" style="130" bestFit="1" customWidth="1"/>
    <col min="13339" max="13339" width="9.28515625" style="130" bestFit="1" customWidth="1"/>
    <col min="13340" max="13568" width="9.140625" style="130"/>
    <col min="13569" max="13570" width="4.7109375" style="130" bestFit="1" customWidth="1"/>
    <col min="13571" max="13571" width="1.85546875" style="130" bestFit="1" customWidth="1"/>
    <col min="13572" max="13573" width="2.85546875" style="130" bestFit="1" customWidth="1"/>
    <col min="13574" max="13574" width="1.85546875" style="130" bestFit="1" customWidth="1"/>
    <col min="13575" max="13575" width="4.7109375" style="130" bestFit="1" customWidth="1"/>
    <col min="13576" max="13576" width="5.5703125" style="130" bestFit="1" customWidth="1"/>
    <col min="13577" max="13577" width="9.28515625" style="130" bestFit="1" customWidth="1"/>
    <col min="13578" max="13578" width="8.42578125" style="130" bestFit="1" customWidth="1"/>
    <col min="13579" max="13579" width="4.7109375" style="130" bestFit="1" customWidth="1"/>
    <col min="13580" max="13580" width="1" style="130" bestFit="1" customWidth="1"/>
    <col min="13581" max="13581" width="3.7109375" style="130" bestFit="1" customWidth="1"/>
    <col min="13582" max="13582" width="1" style="130" bestFit="1" customWidth="1"/>
    <col min="13583" max="13583" width="2.85546875" style="130" bestFit="1" customWidth="1"/>
    <col min="13584" max="13584" width="1" style="130" bestFit="1" customWidth="1"/>
    <col min="13585" max="13585" width="3.7109375" style="130" bestFit="1" customWidth="1"/>
    <col min="13586" max="13586" width="1" style="130" bestFit="1" customWidth="1"/>
    <col min="13587" max="13587" width="2.85546875" style="130" bestFit="1" customWidth="1"/>
    <col min="13588" max="13588" width="1.85546875" style="130" bestFit="1" customWidth="1"/>
    <col min="13589" max="13590" width="1" style="130" bestFit="1" customWidth="1"/>
    <col min="13591" max="13591" width="5.5703125" style="130" bestFit="1" customWidth="1"/>
    <col min="13592" max="13592" width="1.85546875" style="130" bestFit="1" customWidth="1"/>
    <col min="13593" max="13593" width="2.85546875" style="130" bestFit="1" customWidth="1"/>
    <col min="13594" max="13594" width="1.85546875" style="130" bestFit="1" customWidth="1"/>
    <col min="13595" max="13595" width="9.28515625" style="130" bestFit="1" customWidth="1"/>
    <col min="13596" max="13824" width="9.140625" style="130"/>
    <col min="13825" max="13826" width="4.7109375" style="130" bestFit="1" customWidth="1"/>
    <col min="13827" max="13827" width="1.85546875" style="130" bestFit="1" customWidth="1"/>
    <col min="13828" max="13829" width="2.85546875" style="130" bestFit="1" customWidth="1"/>
    <col min="13830" max="13830" width="1.85546875" style="130" bestFit="1" customWidth="1"/>
    <col min="13831" max="13831" width="4.7109375" style="130" bestFit="1" customWidth="1"/>
    <col min="13832" max="13832" width="5.5703125" style="130" bestFit="1" customWidth="1"/>
    <col min="13833" max="13833" width="9.28515625" style="130" bestFit="1" customWidth="1"/>
    <col min="13834" max="13834" width="8.42578125" style="130" bestFit="1" customWidth="1"/>
    <col min="13835" max="13835" width="4.7109375" style="130" bestFit="1" customWidth="1"/>
    <col min="13836" max="13836" width="1" style="130" bestFit="1" customWidth="1"/>
    <col min="13837" max="13837" width="3.7109375" style="130" bestFit="1" customWidth="1"/>
    <col min="13838" max="13838" width="1" style="130" bestFit="1" customWidth="1"/>
    <col min="13839" max="13839" width="2.85546875" style="130" bestFit="1" customWidth="1"/>
    <col min="13840" max="13840" width="1" style="130" bestFit="1" customWidth="1"/>
    <col min="13841" max="13841" width="3.7109375" style="130" bestFit="1" customWidth="1"/>
    <col min="13842" max="13842" width="1" style="130" bestFit="1" customWidth="1"/>
    <col min="13843" max="13843" width="2.85546875" style="130" bestFit="1" customWidth="1"/>
    <col min="13844" max="13844" width="1.85546875" style="130" bestFit="1" customWidth="1"/>
    <col min="13845" max="13846" width="1" style="130" bestFit="1" customWidth="1"/>
    <col min="13847" max="13847" width="5.5703125" style="130" bestFit="1" customWidth="1"/>
    <col min="13848" max="13848" width="1.85546875" style="130" bestFit="1" customWidth="1"/>
    <col min="13849" max="13849" width="2.85546875" style="130" bestFit="1" customWidth="1"/>
    <col min="13850" max="13850" width="1.85546875" style="130" bestFit="1" customWidth="1"/>
    <col min="13851" max="13851" width="9.28515625" style="130" bestFit="1" customWidth="1"/>
    <col min="13852" max="14080" width="9.140625" style="130"/>
    <col min="14081" max="14082" width="4.7109375" style="130" bestFit="1" customWidth="1"/>
    <col min="14083" max="14083" width="1.85546875" style="130" bestFit="1" customWidth="1"/>
    <col min="14084" max="14085" width="2.85546875" style="130" bestFit="1" customWidth="1"/>
    <col min="14086" max="14086" width="1.85546875" style="130" bestFit="1" customWidth="1"/>
    <col min="14087" max="14087" width="4.7109375" style="130" bestFit="1" customWidth="1"/>
    <col min="14088" max="14088" width="5.5703125" style="130" bestFit="1" customWidth="1"/>
    <col min="14089" max="14089" width="9.28515625" style="130" bestFit="1" customWidth="1"/>
    <col min="14090" max="14090" width="8.42578125" style="130" bestFit="1" customWidth="1"/>
    <col min="14091" max="14091" width="4.7109375" style="130" bestFit="1" customWidth="1"/>
    <col min="14092" max="14092" width="1" style="130" bestFit="1" customWidth="1"/>
    <col min="14093" max="14093" width="3.7109375" style="130" bestFit="1" customWidth="1"/>
    <col min="14094" max="14094" width="1" style="130" bestFit="1" customWidth="1"/>
    <col min="14095" max="14095" width="2.85546875" style="130" bestFit="1" customWidth="1"/>
    <col min="14096" max="14096" width="1" style="130" bestFit="1" customWidth="1"/>
    <col min="14097" max="14097" width="3.7109375" style="130" bestFit="1" customWidth="1"/>
    <col min="14098" max="14098" width="1" style="130" bestFit="1" customWidth="1"/>
    <col min="14099" max="14099" width="2.85546875" style="130" bestFit="1" customWidth="1"/>
    <col min="14100" max="14100" width="1.85546875" style="130" bestFit="1" customWidth="1"/>
    <col min="14101" max="14102" width="1" style="130" bestFit="1" customWidth="1"/>
    <col min="14103" max="14103" width="5.5703125" style="130" bestFit="1" customWidth="1"/>
    <col min="14104" max="14104" width="1.85546875" style="130" bestFit="1" customWidth="1"/>
    <col min="14105" max="14105" width="2.85546875" style="130" bestFit="1" customWidth="1"/>
    <col min="14106" max="14106" width="1.85546875" style="130" bestFit="1" customWidth="1"/>
    <col min="14107" max="14107" width="9.28515625" style="130" bestFit="1" customWidth="1"/>
    <col min="14108" max="14336" width="9.140625" style="130"/>
    <col min="14337" max="14338" width="4.7109375" style="130" bestFit="1" customWidth="1"/>
    <col min="14339" max="14339" width="1.85546875" style="130" bestFit="1" customWidth="1"/>
    <col min="14340" max="14341" width="2.85546875" style="130" bestFit="1" customWidth="1"/>
    <col min="14342" max="14342" width="1.85546875" style="130" bestFit="1" customWidth="1"/>
    <col min="14343" max="14343" width="4.7109375" style="130" bestFit="1" customWidth="1"/>
    <col min="14344" max="14344" width="5.5703125" style="130" bestFit="1" customWidth="1"/>
    <col min="14345" max="14345" width="9.28515625" style="130" bestFit="1" customWidth="1"/>
    <col min="14346" max="14346" width="8.42578125" style="130" bestFit="1" customWidth="1"/>
    <col min="14347" max="14347" width="4.7109375" style="130" bestFit="1" customWidth="1"/>
    <col min="14348" max="14348" width="1" style="130" bestFit="1" customWidth="1"/>
    <col min="14349" max="14349" width="3.7109375" style="130" bestFit="1" customWidth="1"/>
    <col min="14350" max="14350" width="1" style="130" bestFit="1" customWidth="1"/>
    <col min="14351" max="14351" width="2.85546875" style="130" bestFit="1" customWidth="1"/>
    <col min="14352" max="14352" width="1" style="130" bestFit="1" customWidth="1"/>
    <col min="14353" max="14353" width="3.7109375" style="130" bestFit="1" customWidth="1"/>
    <col min="14354" max="14354" width="1" style="130" bestFit="1" customWidth="1"/>
    <col min="14355" max="14355" width="2.85546875" style="130" bestFit="1" customWidth="1"/>
    <col min="14356" max="14356" width="1.85546875" style="130" bestFit="1" customWidth="1"/>
    <col min="14357" max="14358" width="1" style="130" bestFit="1" customWidth="1"/>
    <col min="14359" max="14359" width="5.5703125" style="130" bestFit="1" customWidth="1"/>
    <col min="14360" max="14360" width="1.85546875" style="130" bestFit="1" customWidth="1"/>
    <col min="14361" max="14361" width="2.85546875" style="130" bestFit="1" customWidth="1"/>
    <col min="14362" max="14362" width="1.85546875" style="130" bestFit="1" customWidth="1"/>
    <col min="14363" max="14363" width="9.28515625" style="130" bestFit="1" customWidth="1"/>
    <col min="14364" max="14592" width="9.140625" style="130"/>
    <col min="14593" max="14594" width="4.7109375" style="130" bestFit="1" customWidth="1"/>
    <col min="14595" max="14595" width="1.85546875" style="130" bestFit="1" customWidth="1"/>
    <col min="14596" max="14597" width="2.85546875" style="130" bestFit="1" customWidth="1"/>
    <col min="14598" max="14598" width="1.85546875" style="130" bestFit="1" customWidth="1"/>
    <col min="14599" max="14599" width="4.7109375" style="130" bestFit="1" customWidth="1"/>
    <col min="14600" max="14600" width="5.5703125" style="130" bestFit="1" customWidth="1"/>
    <col min="14601" max="14601" width="9.28515625" style="130" bestFit="1" customWidth="1"/>
    <col min="14602" max="14602" width="8.42578125" style="130" bestFit="1" customWidth="1"/>
    <col min="14603" max="14603" width="4.7109375" style="130" bestFit="1" customWidth="1"/>
    <col min="14604" max="14604" width="1" style="130" bestFit="1" customWidth="1"/>
    <col min="14605" max="14605" width="3.7109375" style="130" bestFit="1" customWidth="1"/>
    <col min="14606" max="14606" width="1" style="130" bestFit="1" customWidth="1"/>
    <col min="14607" max="14607" width="2.85546875" style="130" bestFit="1" customWidth="1"/>
    <col min="14608" max="14608" width="1" style="130" bestFit="1" customWidth="1"/>
    <col min="14609" max="14609" width="3.7109375" style="130" bestFit="1" customWidth="1"/>
    <col min="14610" max="14610" width="1" style="130" bestFit="1" customWidth="1"/>
    <col min="14611" max="14611" width="2.85546875" style="130" bestFit="1" customWidth="1"/>
    <col min="14612" max="14612" width="1.85546875" style="130" bestFit="1" customWidth="1"/>
    <col min="14613" max="14614" width="1" style="130" bestFit="1" customWidth="1"/>
    <col min="14615" max="14615" width="5.5703125" style="130" bestFit="1" customWidth="1"/>
    <col min="14616" max="14616" width="1.85546875" style="130" bestFit="1" customWidth="1"/>
    <col min="14617" max="14617" width="2.85546875" style="130" bestFit="1" customWidth="1"/>
    <col min="14618" max="14618" width="1.85546875" style="130" bestFit="1" customWidth="1"/>
    <col min="14619" max="14619" width="9.28515625" style="130" bestFit="1" customWidth="1"/>
    <col min="14620" max="14848" width="9.140625" style="130"/>
    <col min="14849" max="14850" width="4.7109375" style="130" bestFit="1" customWidth="1"/>
    <col min="14851" max="14851" width="1.85546875" style="130" bestFit="1" customWidth="1"/>
    <col min="14852" max="14853" width="2.85546875" style="130" bestFit="1" customWidth="1"/>
    <col min="14854" max="14854" width="1.85546875" style="130" bestFit="1" customWidth="1"/>
    <col min="14855" max="14855" width="4.7109375" style="130" bestFit="1" customWidth="1"/>
    <col min="14856" max="14856" width="5.5703125" style="130" bestFit="1" customWidth="1"/>
    <col min="14857" max="14857" width="9.28515625" style="130" bestFit="1" customWidth="1"/>
    <col min="14858" max="14858" width="8.42578125" style="130" bestFit="1" customWidth="1"/>
    <col min="14859" max="14859" width="4.7109375" style="130" bestFit="1" customWidth="1"/>
    <col min="14860" max="14860" width="1" style="130" bestFit="1" customWidth="1"/>
    <col min="14861" max="14861" width="3.7109375" style="130" bestFit="1" customWidth="1"/>
    <col min="14862" max="14862" width="1" style="130" bestFit="1" customWidth="1"/>
    <col min="14863" max="14863" width="2.85546875" style="130" bestFit="1" customWidth="1"/>
    <col min="14864" max="14864" width="1" style="130" bestFit="1" customWidth="1"/>
    <col min="14865" max="14865" width="3.7109375" style="130" bestFit="1" customWidth="1"/>
    <col min="14866" max="14866" width="1" style="130" bestFit="1" customWidth="1"/>
    <col min="14867" max="14867" width="2.85546875" style="130" bestFit="1" customWidth="1"/>
    <col min="14868" max="14868" width="1.85546875" style="130" bestFit="1" customWidth="1"/>
    <col min="14869" max="14870" width="1" style="130" bestFit="1" customWidth="1"/>
    <col min="14871" max="14871" width="5.5703125" style="130" bestFit="1" customWidth="1"/>
    <col min="14872" max="14872" width="1.85546875" style="130" bestFit="1" customWidth="1"/>
    <col min="14873" max="14873" width="2.85546875" style="130" bestFit="1" customWidth="1"/>
    <col min="14874" max="14874" width="1.85546875" style="130" bestFit="1" customWidth="1"/>
    <col min="14875" max="14875" width="9.28515625" style="130" bestFit="1" customWidth="1"/>
    <col min="14876" max="15104" width="9.140625" style="130"/>
    <col min="15105" max="15106" width="4.7109375" style="130" bestFit="1" customWidth="1"/>
    <col min="15107" max="15107" width="1.85546875" style="130" bestFit="1" customWidth="1"/>
    <col min="15108" max="15109" width="2.85546875" style="130" bestFit="1" customWidth="1"/>
    <col min="15110" max="15110" width="1.85546875" style="130" bestFit="1" customWidth="1"/>
    <col min="15111" max="15111" width="4.7109375" style="130" bestFit="1" customWidth="1"/>
    <col min="15112" max="15112" width="5.5703125" style="130" bestFit="1" customWidth="1"/>
    <col min="15113" max="15113" width="9.28515625" style="130" bestFit="1" customWidth="1"/>
    <col min="15114" max="15114" width="8.42578125" style="130" bestFit="1" customWidth="1"/>
    <col min="15115" max="15115" width="4.7109375" style="130" bestFit="1" customWidth="1"/>
    <col min="15116" max="15116" width="1" style="130" bestFit="1" customWidth="1"/>
    <col min="15117" max="15117" width="3.7109375" style="130" bestFit="1" customWidth="1"/>
    <col min="15118" max="15118" width="1" style="130" bestFit="1" customWidth="1"/>
    <col min="15119" max="15119" width="2.85546875" style="130" bestFit="1" customWidth="1"/>
    <col min="15120" max="15120" width="1" style="130" bestFit="1" customWidth="1"/>
    <col min="15121" max="15121" width="3.7109375" style="130" bestFit="1" customWidth="1"/>
    <col min="15122" max="15122" width="1" style="130" bestFit="1" customWidth="1"/>
    <col min="15123" max="15123" width="2.85546875" style="130" bestFit="1" customWidth="1"/>
    <col min="15124" max="15124" width="1.85546875" style="130" bestFit="1" customWidth="1"/>
    <col min="15125" max="15126" width="1" style="130" bestFit="1" customWidth="1"/>
    <col min="15127" max="15127" width="5.5703125" style="130" bestFit="1" customWidth="1"/>
    <col min="15128" max="15128" width="1.85546875" style="130" bestFit="1" customWidth="1"/>
    <col min="15129" max="15129" width="2.85546875" style="130" bestFit="1" customWidth="1"/>
    <col min="15130" max="15130" width="1.85546875" style="130" bestFit="1" customWidth="1"/>
    <col min="15131" max="15131" width="9.28515625" style="130" bestFit="1" customWidth="1"/>
    <col min="15132" max="15360" width="9.140625" style="130"/>
    <col min="15361" max="15362" width="4.7109375" style="130" bestFit="1" customWidth="1"/>
    <col min="15363" max="15363" width="1.85546875" style="130" bestFit="1" customWidth="1"/>
    <col min="15364" max="15365" width="2.85546875" style="130" bestFit="1" customWidth="1"/>
    <col min="15366" max="15366" width="1.85546875" style="130" bestFit="1" customWidth="1"/>
    <col min="15367" max="15367" width="4.7109375" style="130" bestFit="1" customWidth="1"/>
    <col min="15368" max="15368" width="5.5703125" style="130" bestFit="1" customWidth="1"/>
    <col min="15369" max="15369" width="9.28515625" style="130" bestFit="1" customWidth="1"/>
    <col min="15370" max="15370" width="8.42578125" style="130" bestFit="1" customWidth="1"/>
    <col min="15371" max="15371" width="4.7109375" style="130" bestFit="1" customWidth="1"/>
    <col min="15372" max="15372" width="1" style="130" bestFit="1" customWidth="1"/>
    <col min="15373" max="15373" width="3.7109375" style="130" bestFit="1" customWidth="1"/>
    <col min="15374" max="15374" width="1" style="130" bestFit="1" customWidth="1"/>
    <col min="15375" max="15375" width="2.85546875" style="130" bestFit="1" customWidth="1"/>
    <col min="15376" max="15376" width="1" style="130" bestFit="1" customWidth="1"/>
    <col min="15377" max="15377" width="3.7109375" style="130" bestFit="1" customWidth="1"/>
    <col min="15378" max="15378" width="1" style="130" bestFit="1" customWidth="1"/>
    <col min="15379" max="15379" width="2.85546875" style="130" bestFit="1" customWidth="1"/>
    <col min="15380" max="15380" width="1.85546875" style="130" bestFit="1" customWidth="1"/>
    <col min="15381" max="15382" width="1" style="130" bestFit="1" customWidth="1"/>
    <col min="15383" max="15383" width="5.5703125" style="130" bestFit="1" customWidth="1"/>
    <col min="15384" max="15384" width="1.85546875" style="130" bestFit="1" customWidth="1"/>
    <col min="15385" max="15385" width="2.85546875" style="130" bestFit="1" customWidth="1"/>
    <col min="15386" max="15386" width="1.85546875" style="130" bestFit="1" customWidth="1"/>
    <col min="15387" max="15387" width="9.28515625" style="130" bestFit="1" customWidth="1"/>
    <col min="15388" max="15616" width="9.140625" style="130"/>
    <col min="15617" max="15618" width="4.7109375" style="130" bestFit="1" customWidth="1"/>
    <col min="15619" max="15619" width="1.85546875" style="130" bestFit="1" customWidth="1"/>
    <col min="15620" max="15621" width="2.85546875" style="130" bestFit="1" customWidth="1"/>
    <col min="15622" max="15622" width="1.85546875" style="130" bestFit="1" customWidth="1"/>
    <col min="15623" max="15623" width="4.7109375" style="130" bestFit="1" customWidth="1"/>
    <col min="15624" max="15624" width="5.5703125" style="130" bestFit="1" customWidth="1"/>
    <col min="15625" max="15625" width="9.28515625" style="130" bestFit="1" customWidth="1"/>
    <col min="15626" max="15626" width="8.42578125" style="130" bestFit="1" customWidth="1"/>
    <col min="15627" max="15627" width="4.7109375" style="130" bestFit="1" customWidth="1"/>
    <col min="15628" max="15628" width="1" style="130" bestFit="1" customWidth="1"/>
    <col min="15629" max="15629" width="3.7109375" style="130" bestFit="1" customWidth="1"/>
    <col min="15630" max="15630" width="1" style="130" bestFit="1" customWidth="1"/>
    <col min="15631" max="15631" width="2.85546875" style="130" bestFit="1" customWidth="1"/>
    <col min="15632" max="15632" width="1" style="130" bestFit="1" customWidth="1"/>
    <col min="15633" max="15633" width="3.7109375" style="130" bestFit="1" customWidth="1"/>
    <col min="15634" max="15634" width="1" style="130" bestFit="1" customWidth="1"/>
    <col min="15635" max="15635" width="2.85546875" style="130" bestFit="1" customWidth="1"/>
    <col min="15636" max="15636" width="1.85546875" style="130" bestFit="1" customWidth="1"/>
    <col min="15637" max="15638" width="1" style="130" bestFit="1" customWidth="1"/>
    <col min="15639" max="15639" width="5.5703125" style="130" bestFit="1" customWidth="1"/>
    <col min="15640" max="15640" width="1.85546875" style="130" bestFit="1" customWidth="1"/>
    <col min="15641" max="15641" width="2.85546875" style="130" bestFit="1" customWidth="1"/>
    <col min="15642" max="15642" width="1.85546875" style="130" bestFit="1" customWidth="1"/>
    <col min="15643" max="15643" width="9.28515625" style="130" bestFit="1" customWidth="1"/>
    <col min="15644" max="15872" width="9.140625" style="130"/>
    <col min="15873" max="15874" width="4.7109375" style="130" bestFit="1" customWidth="1"/>
    <col min="15875" max="15875" width="1.85546875" style="130" bestFit="1" customWidth="1"/>
    <col min="15876" max="15877" width="2.85546875" style="130" bestFit="1" customWidth="1"/>
    <col min="15878" max="15878" width="1.85546875" style="130" bestFit="1" customWidth="1"/>
    <col min="15879" max="15879" width="4.7109375" style="130" bestFit="1" customWidth="1"/>
    <col min="15880" max="15880" width="5.5703125" style="130" bestFit="1" customWidth="1"/>
    <col min="15881" max="15881" width="9.28515625" style="130" bestFit="1" customWidth="1"/>
    <col min="15882" max="15882" width="8.42578125" style="130" bestFit="1" customWidth="1"/>
    <col min="15883" max="15883" width="4.7109375" style="130" bestFit="1" customWidth="1"/>
    <col min="15884" max="15884" width="1" style="130" bestFit="1" customWidth="1"/>
    <col min="15885" max="15885" width="3.7109375" style="130" bestFit="1" customWidth="1"/>
    <col min="15886" max="15886" width="1" style="130" bestFit="1" customWidth="1"/>
    <col min="15887" max="15887" width="2.85546875" style="130" bestFit="1" customWidth="1"/>
    <col min="15888" max="15888" width="1" style="130" bestFit="1" customWidth="1"/>
    <col min="15889" max="15889" width="3.7109375" style="130" bestFit="1" customWidth="1"/>
    <col min="15890" max="15890" width="1" style="130" bestFit="1" customWidth="1"/>
    <col min="15891" max="15891" width="2.85546875" style="130" bestFit="1" customWidth="1"/>
    <col min="15892" max="15892" width="1.85546875" style="130" bestFit="1" customWidth="1"/>
    <col min="15893" max="15894" width="1" style="130" bestFit="1" customWidth="1"/>
    <col min="15895" max="15895" width="5.5703125" style="130" bestFit="1" customWidth="1"/>
    <col min="15896" max="15896" width="1.85546875" style="130" bestFit="1" customWidth="1"/>
    <col min="15897" max="15897" width="2.85546875" style="130" bestFit="1" customWidth="1"/>
    <col min="15898" max="15898" width="1.85546875" style="130" bestFit="1" customWidth="1"/>
    <col min="15899" max="15899" width="9.28515625" style="130" bestFit="1" customWidth="1"/>
    <col min="15900" max="16128" width="9.140625" style="130"/>
    <col min="16129" max="16130" width="4.7109375" style="130" bestFit="1" customWidth="1"/>
    <col min="16131" max="16131" width="1.85546875" style="130" bestFit="1" customWidth="1"/>
    <col min="16132" max="16133" width="2.85546875" style="130" bestFit="1" customWidth="1"/>
    <col min="16134" max="16134" width="1.85546875" style="130" bestFit="1" customWidth="1"/>
    <col min="16135" max="16135" width="4.7109375" style="130" bestFit="1" customWidth="1"/>
    <col min="16136" max="16136" width="5.5703125" style="130" bestFit="1" customWidth="1"/>
    <col min="16137" max="16137" width="9.28515625" style="130" bestFit="1" customWidth="1"/>
    <col min="16138" max="16138" width="8.42578125" style="130" bestFit="1" customWidth="1"/>
    <col min="16139" max="16139" width="4.7109375" style="130" bestFit="1" customWidth="1"/>
    <col min="16140" max="16140" width="1" style="130" bestFit="1" customWidth="1"/>
    <col min="16141" max="16141" width="3.7109375" style="130" bestFit="1" customWidth="1"/>
    <col min="16142" max="16142" width="1" style="130" bestFit="1" customWidth="1"/>
    <col min="16143" max="16143" width="2.85546875" style="130" bestFit="1" customWidth="1"/>
    <col min="16144" max="16144" width="1" style="130" bestFit="1" customWidth="1"/>
    <col min="16145" max="16145" width="3.7109375" style="130" bestFit="1" customWidth="1"/>
    <col min="16146" max="16146" width="1" style="130" bestFit="1" customWidth="1"/>
    <col min="16147" max="16147" width="2.85546875" style="130" bestFit="1" customWidth="1"/>
    <col min="16148" max="16148" width="1.85546875" style="130" bestFit="1" customWidth="1"/>
    <col min="16149" max="16150" width="1" style="130" bestFit="1" customWidth="1"/>
    <col min="16151" max="16151" width="5.5703125" style="130" bestFit="1" customWidth="1"/>
    <col min="16152" max="16152" width="1.85546875" style="130" bestFit="1" customWidth="1"/>
    <col min="16153" max="16153" width="2.85546875" style="130" bestFit="1" customWidth="1"/>
    <col min="16154" max="16154" width="1.85546875" style="130" bestFit="1" customWidth="1"/>
    <col min="16155" max="16155" width="9.28515625" style="130" bestFit="1" customWidth="1"/>
    <col min="16156" max="16384" width="9.140625" style="130"/>
  </cols>
  <sheetData>
    <row r="1" spans="1:29" ht="10.35" customHeight="1" x14ac:dyDescent="0.2">
      <c r="A1" s="140"/>
      <c r="B1" s="140"/>
      <c r="C1" s="140"/>
      <c r="D1" s="142" t="s">
        <v>0</v>
      </c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3" t="s">
        <v>142</v>
      </c>
      <c r="T1" s="143"/>
      <c r="U1" s="143"/>
      <c r="V1" s="143"/>
      <c r="W1" s="143"/>
      <c r="X1" s="143"/>
      <c r="Y1" s="143"/>
      <c r="Z1" s="143"/>
      <c r="AA1" s="143"/>
    </row>
    <row r="2" spans="1:29" ht="10.35" customHeight="1" x14ac:dyDescent="0.2">
      <c r="A2" s="140"/>
      <c r="B2" s="141"/>
      <c r="C2" s="140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3"/>
      <c r="T2" s="143"/>
      <c r="U2" s="143"/>
      <c r="V2" s="143"/>
      <c r="W2" s="143"/>
      <c r="X2" s="143"/>
      <c r="Y2" s="143"/>
      <c r="Z2" s="143"/>
      <c r="AA2" s="143"/>
      <c r="AC2" s="130" t="s">
        <v>57</v>
      </c>
    </row>
    <row r="3" spans="1:29" ht="10.35" customHeight="1" x14ac:dyDescent="0.2">
      <c r="A3" s="141"/>
      <c r="B3" s="141"/>
      <c r="C3" s="141"/>
      <c r="D3" s="144" t="s">
        <v>2</v>
      </c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5"/>
      <c r="T3" s="145"/>
      <c r="U3" s="145"/>
      <c r="V3" s="145"/>
      <c r="W3" s="145"/>
      <c r="X3" s="145"/>
      <c r="Y3" s="145"/>
      <c r="Z3" s="145"/>
      <c r="AA3" s="145"/>
    </row>
    <row r="4" spans="1:29" ht="10.9" customHeight="1" x14ac:dyDescent="0.2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</row>
    <row r="5" spans="1:29" ht="10.35" customHeight="1" x14ac:dyDescent="0.2">
      <c r="A5" s="142" t="s">
        <v>3</v>
      </c>
      <c r="B5" s="142"/>
      <c r="C5" s="142" t="s">
        <v>103</v>
      </c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3"/>
      <c r="V5" s="142"/>
      <c r="W5" s="142"/>
      <c r="X5" s="142"/>
      <c r="Y5" s="142"/>
      <c r="Z5" s="142"/>
      <c r="AA5" s="142"/>
    </row>
    <row r="6" spans="1:29" ht="10.35" customHeight="1" x14ac:dyDescent="0.2">
      <c r="A6" s="142" t="s">
        <v>4</v>
      </c>
      <c r="B6" s="142"/>
      <c r="C6" s="142" t="s">
        <v>143</v>
      </c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3" t="s">
        <v>144</v>
      </c>
      <c r="V6" s="143"/>
      <c r="W6" s="143"/>
      <c r="X6" s="143"/>
      <c r="Y6" s="143"/>
      <c r="Z6" s="143"/>
      <c r="AA6" s="143"/>
    </row>
    <row r="7" spans="1:29" ht="20.45" customHeight="1" x14ac:dyDescent="0.2">
      <c r="A7" s="142" t="s">
        <v>5</v>
      </c>
      <c r="B7" s="142"/>
      <c r="C7" s="142" t="s">
        <v>145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3"/>
      <c r="V7" s="142"/>
      <c r="W7" s="142"/>
      <c r="X7" s="142"/>
      <c r="Y7" s="142"/>
      <c r="Z7" s="142"/>
      <c r="AA7" s="142"/>
    </row>
    <row r="8" spans="1:29" ht="10.35" customHeight="1" x14ac:dyDescent="0.2">
      <c r="A8" s="142" t="s">
        <v>6</v>
      </c>
      <c r="B8" s="142"/>
      <c r="C8" s="142" t="s">
        <v>146</v>
      </c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3"/>
      <c r="V8" s="142"/>
      <c r="W8" s="142"/>
      <c r="X8" s="142"/>
      <c r="Y8" s="142"/>
      <c r="Z8" s="142"/>
      <c r="AA8" s="142"/>
    </row>
    <row r="9" spans="1:29" ht="10.35" customHeight="1" x14ac:dyDescent="0.2">
      <c r="A9" s="142" t="s">
        <v>7</v>
      </c>
      <c r="B9" s="142"/>
      <c r="C9" s="142" t="s">
        <v>8</v>
      </c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3"/>
      <c r="V9" s="142"/>
      <c r="W9" s="142"/>
      <c r="X9" s="142"/>
      <c r="Y9" s="142"/>
      <c r="Z9" s="142"/>
      <c r="AA9" s="142"/>
    </row>
    <row r="10" spans="1:29" ht="10.35" customHeight="1" x14ac:dyDescent="0.2">
      <c r="A10" s="142" t="s">
        <v>9</v>
      </c>
      <c r="B10" s="142"/>
      <c r="C10" s="142" t="s">
        <v>10</v>
      </c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3"/>
      <c r="V10" s="142"/>
      <c r="W10" s="142"/>
      <c r="X10" s="142"/>
      <c r="Y10" s="142"/>
      <c r="Z10" s="142"/>
      <c r="AA10" s="142"/>
    </row>
    <row r="11" spans="1:29" ht="10.35" customHeight="1" x14ac:dyDescent="0.2">
      <c r="A11" s="142" t="s">
        <v>11</v>
      </c>
      <c r="B11" s="142"/>
      <c r="C11" s="142" t="s">
        <v>8</v>
      </c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3"/>
      <c r="V11" s="142"/>
      <c r="W11" s="142"/>
      <c r="X11" s="142"/>
      <c r="Y11" s="142"/>
      <c r="Z11" s="142"/>
      <c r="AA11" s="142"/>
    </row>
    <row r="12" spans="1:29" ht="10.35" customHeight="1" x14ac:dyDescent="0.2">
      <c r="A12" s="142" t="s">
        <v>12</v>
      </c>
      <c r="B12" s="142"/>
      <c r="C12" s="142" t="s">
        <v>147</v>
      </c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3"/>
      <c r="V12" s="142"/>
      <c r="W12" s="142"/>
      <c r="X12" s="142"/>
      <c r="Y12" s="142"/>
      <c r="Z12" s="142"/>
      <c r="AA12" s="142"/>
    </row>
    <row r="13" spans="1:29" ht="10.35" customHeight="1" x14ac:dyDescent="0.2">
      <c r="A13" s="142"/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3" t="s">
        <v>115</v>
      </c>
      <c r="V13" s="143"/>
      <c r="W13" s="143"/>
      <c r="X13" s="143"/>
      <c r="Y13" s="143"/>
      <c r="Z13" s="143"/>
      <c r="AA13" s="143"/>
    </row>
    <row r="14" spans="1:29" ht="10.35" customHeight="1" x14ac:dyDescent="0.2">
      <c r="A14" s="142" t="s">
        <v>102</v>
      </c>
      <c r="B14" s="142"/>
      <c r="C14" s="142" t="s">
        <v>116</v>
      </c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3"/>
      <c r="V14" s="142"/>
      <c r="W14" s="142"/>
      <c r="X14" s="142"/>
      <c r="Y14" s="142"/>
      <c r="Z14" s="142"/>
      <c r="AA14" s="142"/>
    </row>
    <row r="15" spans="1:29" ht="10.9" customHeight="1" x14ac:dyDescent="0.2">
      <c r="A15" s="214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</row>
    <row r="16" spans="1:29" ht="10.9" customHeight="1" x14ac:dyDescent="0.2">
      <c r="A16" s="162"/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</row>
    <row r="17" spans="1:27" ht="10.9" customHeight="1" x14ac:dyDescent="0.2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</row>
    <row r="18" spans="1:27" ht="10.9" customHeight="1" x14ac:dyDescent="0.2">
      <c r="A18" s="162"/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</row>
    <row r="19" spans="1:27" ht="10.35" customHeight="1" x14ac:dyDescent="0.2">
      <c r="A19" s="151" t="s">
        <v>13</v>
      </c>
      <c r="B19" s="152"/>
      <c r="C19" s="153"/>
      <c r="D19" s="151" t="s">
        <v>14</v>
      </c>
      <c r="E19" s="152"/>
      <c r="F19" s="152"/>
      <c r="G19" s="152"/>
      <c r="H19" s="152"/>
      <c r="I19" s="152"/>
      <c r="J19" s="153"/>
      <c r="K19" s="154" t="s">
        <v>15</v>
      </c>
      <c r="L19" s="155"/>
      <c r="M19" s="156" t="s">
        <v>16</v>
      </c>
      <c r="N19" s="157"/>
      <c r="O19" s="158"/>
      <c r="P19" s="154" t="s">
        <v>17</v>
      </c>
      <c r="Q19" s="159"/>
      <c r="R19" s="159"/>
      <c r="S19" s="159"/>
      <c r="T19" s="159"/>
      <c r="U19" s="155"/>
      <c r="V19" s="154" t="s">
        <v>18</v>
      </c>
      <c r="W19" s="159"/>
      <c r="X19" s="159"/>
      <c r="Y19" s="155"/>
      <c r="Z19" s="154" t="s">
        <v>19</v>
      </c>
      <c r="AA19" s="155"/>
    </row>
    <row r="20" spans="1:27" ht="10.35" customHeight="1" x14ac:dyDescent="0.2">
      <c r="A20" s="187"/>
      <c r="B20" s="188"/>
      <c r="C20" s="189"/>
      <c r="D20" s="187" t="s">
        <v>58</v>
      </c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9"/>
    </row>
    <row r="21" spans="1:27" ht="20.45" customHeight="1" x14ac:dyDescent="0.2">
      <c r="A21" s="166">
        <v>42301</v>
      </c>
      <c r="B21" s="167"/>
      <c r="C21" s="168"/>
      <c r="D21" s="169" t="s">
        <v>48</v>
      </c>
      <c r="E21" s="170"/>
      <c r="F21" s="170"/>
      <c r="G21" s="170"/>
      <c r="H21" s="170"/>
      <c r="I21" s="170"/>
      <c r="J21" s="171"/>
      <c r="K21" s="149">
        <v>27.21</v>
      </c>
      <c r="L21" s="150"/>
      <c r="M21" s="172" t="s">
        <v>49</v>
      </c>
      <c r="N21" s="173"/>
      <c r="O21" s="174"/>
      <c r="P21" s="175">
        <v>1</v>
      </c>
      <c r="Q21" s="176"/>
      <c r="R21" s="176"/>
      <c r="S21" s="176"/>
      <c r="T21" s="176"/>
      <c r="U21" s="177"/>
      <c r="V21" s="200">
        <v>15938.38</v>
      </c>
      <c r="W21" s="250"/>
      <c r="X21" s="250"/>
      <c r="Y21" s="201"/>
      <c r="Z21" s="200">
        <v>15938.38</v>
      </c>
      <c r="AA21" s="201"/>
    </row>
    <row r="22" spans="1:27" ht="20.45" customHeight="1" x14ac:dyDescent="0.2">
      <c r="A22" s="166">
        <v>42000</v>
      </c>
      <c r="B22" s="167"/>
      <c r="C22" s="168"/>
      <c r="D22" s="169" t="s">
        <v>50</v>
      </c>
      <c r="E22" s="170"/>
      <c r="F22" s="170"/>
      <c r="G22" s="170"/>
      <c r="H22" s="170"/>
      <c r="I22" s="170"/>
      <c r="J22" s="171"/>
      <c r="K22" s="149">
        <v>27.21</v>
      </c>
      <c r="L22" s="150"/>
      <c r="M22" s="172" t="s">
        <v>49</v>
      </c>
      <c r="N22" s="173"/>
      <c r="O22" s="174"/>
      <c r="P22" s="175">
        <v>1</v>
      </c>
      <c r="Q22" s="176"/>
      <c r="R22" s="176"/>
      <c r="S22" s="176"/>
      <c r="T22" s="176"/>
      <c r="U22" s="177"/>
      <c r="V22" s="198">
        <v>122917.92</v>
      </c>
      <c r="W22" s="215"/>
      <c r="X22" s="215"/>
      <c r="Y22" s="199"/>
      <c r="Z22" s="198">
        <v>122917.92</v>
      </c>
      <c r="AA22" s="199"/>
    </row>
    <row r="23" spans="1:27" ht="10.9" customHeight="1" x14ac:dyDescent="0.2">
      <c r="A23" s="162"/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</row>
    <row r="24" spans="1:27" ht="10.35" customHeight="1" x14ac:dyDescent="0.2">
      <c r="A24" s="143" t="s">
        <v>42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63">
        <v>138856.29999999999</v>
      </c>
      <c r="Z24" s="164"/>
      <c r="AA24" s="165"/>
    </row>
    <row r="25" spans="1:27" ht="10.9" customHeight="1" x14ac:dyDescent="0.2">
      <c r="A25" s="162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</row>
    <row r="26" spans="1:27" ht="10.9" customHeight="1" x14ac:dyDescent="0.2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</row>
    <row r="27" spans="1:27" ht="10.35" customHeight="1" x14ac:dyDescent="0.2">
      <c r="A27" s="151" t="s">
        <v>13</v>
      </c>
      <c r="B27" s="152"/>
      <c r="C27" s="153"/>
      <c r="D27" s="151" t="s">
        <v>14</v>
      </c>
      <c r="E27" s="152"/>
      <c r="F27" s="152"/>
      <c r="G27" s="152"/>
      <c r="H27" s="152"/>
      <c r="I27" s="152"/>
      <c r="J27" s="153"/>
      <c r="K27" s="154" t="s">
        <v>15</v>
      </c>
      <c r="L27" s="155"/>
      <c r="M27" s="156" t="s">
        <v>16</v>
      </c>
      <c r="N27" s="157"/>
      <c r="O27" s="158"/>
      <c r="P27" s="154" t="s">
        <v>17</v>
      </c>
      <c r="Q27" s="159"/>
      <c r="R27" s="159"/>
      <c r="S27" s="159"/>
      <c r="T27" s="159"/>
      <c r="U27" s="155"/>
      <c r="V27" s="154" t="s">
        <v>18</v>
      </c>
      <c r="W27" s="159"/>
      <c r="X27" s="159"/>
      <c r="Y27" s="155"/>
      <c r="Z27" s="154" t="s">
        <v>19</v>
      </c>
      <c r="AA27" s="155"/>
    </row>
    <row r="28" spans="1:27" ht="10.35" customHeight="1" x14ac:dyDescent="0.2">
      <c r="A28" s="187"/>
      <c r="B28" s="188"/>
      <c r="C28" s="189"/>
      <c r="D28" s="187" t="s">
        <v>20</v>
      </c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9"/>
    </row>
    <row r="29" spans="1:27" ht="30.75" customHeight="1" x14ac:dyDescent="0.2">
      <c r="A29" s="166">
        <v>40001</v>
      </c>
      <c r="B29" s="167"/>
      <c r="C29" s="168"/>
      <c r="D29" s="169" t="s">
        <v>21</v>
      </c>
      <c r="E29" s="170"/>
      <c r="F29" s="170"/>
      <c r="G29" s="170"/>
      <c r="H29" s="170"/>
      <c r="I29" s="170"/>
      <c r="J29" s="171"/>
      <c r="K29" s="149">
        <v>27.21</v>
      </c>
      <c r="L29" s="150"/>
      <c r="M29" s="172" t="s">
        <v>22</v>
      </c>
      <c r="N29" s="173"/>
      <c r="O29" s="174"/>
      <c r="P29" s="179">
        <v>117.905</v>
      </c>
      <c r="Q29" s="180"/>
      <c r="R29" s="180"/>
      <c r="S29" s="180"/>
      <c r="T29" s="180"/>
      <c r="U29" s="181"/>
      <c r="V29" s="146">
        <v>0.68</v>
      </c>
      <c r="W29" s="147"/>
      <c r="X29" s="147"/>
      <c r="Y29" s="148"/>
      <c r="Z29" s="149">
        <v>80.17</v>
      </c>
      <c r="AA29" s="150"/>
    </row>
    <row r="30" spans="1:27" ht="10.35" customHeight="1" x14ac:dyDescent="0.2">
      <c r="A30" s="166">
        <v>40305</v>
      </c>
      <c r="B30" s="167"/>
      <c r="C30" s="168"/>
      <c r="D30" s="169" t="s">
        <v>23</v>
      </c>
      <c r="E30" s="170"/>
      <c r="F30" s="170"/>
      <c r="G30" s="170"/>
      <c r="H30" s="170"/>
      <c r="I30" s="170"/>
      <c r="J30" s="171"/>
      <c r="K30" s="149">
        <v>27.21</v>
      </c>
      <c r="L30" s="150"/>
      <c r="M30" s="172" t="s">
        <v>22</v>
      </c>
      <c r="N30" s="173"/>
      <c r="O30" s="174"/>
      <c r="P30" s="179">
        <v>117.905</v>
      </c>
      <c r="Q30" s="180"/>
      <c r="R30" s="180"/>
      <c r="S30" s="180"/>
      <c r="T30" s="180"/>
      <c r="U30" s="181"/>
      <c r="V30" s="146">
        <v>0.5</v>
      </c>
      <c r="W30" s="147"/>
      <c r="X30" s="147"/>
      <c r="Y30" s="148"/>
      <c r="Z30" s="149">
        <v>58.95</v>
      </c>
      <c r="AA30" s="150"/>
    </row>
    <row r="31" spans="1:27" ht="20.45" customHeight="1" x14ac:dyDescent="0.2">
      <c r="A31" s="166">
        <v>44100</v>
      </c>
      <c r="B31" s="167"/>
      <c r="C31" s="168"/>
      <c r="D31" s="169" t="s">
        <v>24</v>
      </c>
      <c r="E31" s="170"/>
      <c r="F31" s="170"/>
      <c r="G31" s="170"/>
      <c r="H31" s="170"/>
      <c r="I31" s="170"/>
      <c r="J31" s="171"/>
      <c r="K31" s="149">
        <v>27.21</v>
      </c>
      <c r="L31" s="150"/>
      <c r="M31" s="172" t="s">
        <v>25</v>
      </c>
      <c r="N31" s="173"/>
      <c r="O31" s="174"/>
      <c r="P31" s="182">
        <v>70.742999999999995</v>
      </c>
      <c r="Q31" s="183"/>
      <c r="R31" s="183"/>
      <c r="S31" s="183"/>
      <c r="T31" s="183"/>
      <c r="U31" s="184"/>
      <c r="V31" s="146">
        <v>9.42</v>
      </c>
      <c r="W31" s="147"/>
      <c r="X31" s="147"/>
      <c r="Y31" s="148"/>
      <c r="Z31" s="185">
        <v>666.39</v>
      </c>
      <c r="AA31" s="186"/>
    </row>
    <row r="32" spans="1:27" ht="20.45" customHeight="1" x14ac:dyDescent="0.2">
      <c r="A32" s="166">
        <v>44102</v>
      </c>
      <c r="B32" s="167"/>
      <c r="C32" s="168"/>
      <c r="D32" s="169" t="s">
        <v>26</v>
      </c>
      <c r="E32" s="170"/>
      <c r="F32" s="170"/>
      <c r="G32" s="170"/>
      <c r="H32" s="170"/>
      <c r="I32" s="170"/>
      <c r="J32" s="171"/>
      <c r="K32" s="149">
        <v>27.21</v>
      </c>
      <c r="L32" s="150"/>
      <c r="M32" s="172" t="s">
        <v>27</v>
      </c>
      <c r="N32" s="173"/>
      <c r="O32" s="174"/>
      <c r="P32" s="179">
        <v>792.32100000000003</v>
      </c>
      <c r="Q32" s="180"/>
      <c r="R32" s="180"/>
      <c r="S32" s="180"/>
      <c r="T32" s="180"/>
      <c r="U32" s="181"/>
      <c r="V32" s="146">
        <v>3.34</v>
      </c>
      <c r="W32" s="147"/>
      <c r="X32" s="147"/>
      <c r="Y32" s="148"/>
      <c r="Z32" s="160">
        <v>2646.35</v>
      </c>
      <c r="AA32" s="161"/>
    </row>
    <row r="33" spans="1:27" ht="20.45" customHeight="1" x14ac:dyDescent="0.2">
      <c r="A33" s="166">
        <v>44151</v>
      </c>
      <c r="B33" s="167"/>
      <c r="C33" s="168"/>
      <c r="D33" s="169" t="s">
        <v>28</v>
      </c>
      <c r="E33" s="170"/>
      <c r="F33" s="170"/>
      <c r="G33" s="170"/>
      <c r="H33" s="170"/>
      <c r="I33" s="170"/>
      <c r="J33" s="171"/>
      <c r="K33" s="149">
        <v>27.21</v>
      </c>
      <c r="L33" s="150"/>
      <c r="M33" s="172" t="s">
        <v>25</v>
      </c>
      <c r="N33" s="173"/>
      <c r="O33" s="174"/>
      <c r="P33" s="182">
        <v>56.594999999999999</v>
      </c>
      <c r="Q33" s="183"/>
      <c r="R33" s="183"/>
      <c r="S33" s="183"/>
      <c r="T33" s="183"/>
      <c r="U33" s="184"/>
      <c r="V33" s="149">
        <v>77.61</v>
      </c>
      <c r="W33" s="190"/>
      <c r="X33" s="190"/>
      <c r="Y33" s="150"/>
      <c r="Z33" s="160">
        <v>4392.33</v>
      </c>
      <c r="AA33" s="161"/>
    </row>
    <row r="34" spans="1:27" ht="10.35" customHeight="1" x14ac:dyDescent="0.2">
      <c r="A34" s="166">
        <v>44201</v>
      </c>
      <c r="B34" s="167"/>
      <c r="C34" s="168"/>
      <c r="D34" s="169" t="s">
        <v>29</v>
      </c>
      <c r="E34" s="170"/>
      <c r="F34" s="170"/>
      <c r="G34" s="170"/>
      <c r="H34" s="170"/>
      <c r="I34" s="170"/>
      <c r="J34" s="171"/>
      <c r="K34" s="149">
        <v>27.21</v>
      </c>
      <c r="L34" s="150"/>
      <c r="M34" s="172" t="s">
        <v>22</v>
      </c>
      <c r="N34" s="173"/>
      <c r="O34" s="174"/>
      <c r="P34" s="194">
        <v>1414.88</v>
      </c>
      <c r="Q34" s="195"/>
      <c r="R34" s="195"/>
      <c r="S34" s="195"/>
      <c r="T34" s="195"/>
      <c r="U34" s="196"/>
      <c r="V34" s="146">
        <v>0.5</v>
      </c>
      <c r="W34" s="147"/>
      <c r="X34" s="147"/>
      <c r="Y34" s="148"/>
      <c r="Z34" s="185">
        <v>707.44</v>
      </c>
      <c r="AA34" s="186"/>
    </row>
    <row r="35" spans="1:27" ht="20.45" customHeight="1" x14ac:dyDescent="0.2">
      <c r="A35" s="166">
        <v>40425</v>
      </c>
      <c r="B35" s="167"/>
      <c r="C35" s="168"/>
      <c r="D35" s="169" t="s">
        <v>30</v>
      </c>
      <c r="E35" s="170"/>
      <c r="F35" s="170"/>
      <c r="G35" s="170"/>
      <c r="H35" s="170"/>
      <c r="I35" s="170"/>
      <c r="J35" s="171"/>
      <c r="K35" s="149">
        <v>27.21</v>
      </c>
      <c r="L35" s="150"/>
      <c r="M35" s="172" t="s">
        <v>25</v>
      </c>
      <c r="N35" s="173"/>
      <c r="O35" s="174"/>
      <c r="P35" s="179">
        <v>113.19</v>
      </c>
      <c r="Q35" s="180"/>
      <c r="R35" s="180"/>
      <c r="S35" s="180"/>
      <c r="T35" s="180"/>
      <c r="U35" s="181"/>
      <c r="V35" s="149">
        <v>11.63</v>
      </c>
      <c r="W35" s="190"/>
      <c r="X35" s="190"/>
      <c r="Y35" s="150"/>
      <c r="Z35" s="160">
        <v>1316.39</v>
      </c>
      <c r="AA35" s="161"/>
    </row>
    <row r="36" spans="1:27" ht="10.35" customHeight="1" x14ac:dyDescent="0.2">
      <c r="A36" s="166">
        <v>40430</v>
      </c>
      <c r="B36" s="167"/>
      <c r="C36" s="168"/>
      <c r="D36" s="169" t="s">
        <v>31</v>
      </c>
      <c r="E36" s="170"/>
      <c r="F36" s="170"/>
      <c r="G36" s="170"/>
      <c r="H36" s="170"/>
      <c r="I36" s="170"/>
      <c r="J36" s="171"/>
      <c r="K36" s="149">
        <v>27.21</v>
      </c>
      <c r="L36" s="150"/>
      <c r="M36" s="172" t="s">
        <v>27</v>
      </c>
      <c r="N36" s="173"/>
      <c r="O36" s="174"/>
      <c r="P36" s="179">
        <v>226.38</v>
      </c>
      <c r="Q36" s="180"/>
      <c r="R36" s="180"/>
      <c r="S36" s="180"/>
      <c r="T36" s="180"/>
      <c r="U36" s="181"/>
      <c r="V36" s="146">
        <v>3.42</v>
      </c>
      <c r="W36" s="147"/>
      <c r="X36" s="147"/>
      <c r="Y36" s="148"/>
      <c r="Z36" s="185">
        <v>774.21</v>
      </c>
      <c r="AA36" s="186"/>
    </row>
    <row r="37" spans="1:27" ht="20.45" customHeight="1" x14ac:dyDescent="0.2">
      <c r="A37" s="166">
        <v>44300</v>
      </c>
      <c r="B37" s="167"/>
      <c r="C37" s="168"/>
      <c r="D37" s="169" t="s">
        <v>32</v>
      </c>
      <c r="E37" s="170"/>
      <c r="F37" s="170"/>
      <c r="G37" s="170"/>
      <c r="H37" s="170"/>
      <c r="I37" s="170"/>
      <c r="J37" s="171"/>
      <c r="K37" s="149">
        <v>27.21</v>
      </c>
      <c r="L37" s="150"/>
      <c r="M37" s="172" t="s">
        <v>33</v>
      </c>
      <c r="N37" s="173"/>
      <c r="O37" s="174"/>
      <c r="P37" s="175">
        <v>2.33</v>
      </c>
      <c r="Q37" s="176"/>
      <c r="R37" s="176"/>
      <c r="S37" s="176"/>
      <c r="T37" s="176"/>
      <c r="U37" s="177"/>
      <c r="V37" s="146">
        <v>3.94</v>
      </c>
      <c r="W37" s="147"/>
      <c r="X37" s="147"/>
      <c r="Y37" s="148"/>
      <c r="Z37" s="146">
        <v>9.18</v>
      </c>
      <c r="AA37" s="148"/>
    </row>
    <row r="38" spans="1:27" ht="10.35" customHeight="1" x14ac:dyDescent="0.2">
      <c r="A38" s="166">
        <v>44200</v>
      </c>
      <c r="B38" s="167"/>
      <c r="C38" s="168"/>
      <c r="D38" s="169" t="s">
        <v>34</v>
      </c>
      <c r="E38" s="170"/>
      <c r="F38" s="170"/>
      <c r="G38" s="170"/>
      <c r="H38" s="170"/>
      <c r="I38" s="170"/>
      <c r="J38" s="171"/>
      <c r="K38" s="149">
        <v>27.21</v>
      </c>
      <c r="L38" s="150"/>
      <c r="M38" s="172" t="s">
        <v>22</v>
      </c>
      <c r="N38" s="173"/>
      <c r="O38" s="174"/>
      <c r="P38" s="179">
        <v>353.72</v>
      </c>
      <c r="Q38" s="180"/>
      <c r="R38" s="180"/>
      <c r="S38" s="180"/>
      <c r="T38" s="180"/>
      <c r="U38" s="181"/>
      <c r="V38" s="146">
        <v>0.62</v>
      </c>
      <c r="W38" s="147"/>
      <c r="X38" s="147"/>
      <c r="Y38" s="148"/>
      <c r="Z38" s="185">
        <v>219.3</v>
      </c>
      <c r="AA38" s="186"/>
    </row>
    <row r="39" spans="1:27" ht="10.35" customHeight="1" x14ac:dyDescent="0.2">
      <c r="A39" s="166">
        <v>44205</v>
      </c>
      <c r="B39" s="167"/>
      <c r="C39" s="168"/>
      <c r="D39" s="169" t="s">
        <v>104</v>
      </c>
      <c r="E39" s="170"/>
      <c r="F39" s="170"/>
      <c r="G39" s="170"/>
      <c r="H39" s="170"/>
      <c r="I39" s="170"/>
      <c r="J39" s="171"/>
      <c r="K39" s="149">
        <v>27.21</v>
      </c>
      <c r="L39" s="150"/>
      <c r="M39" s="172" t="s">
        <v>25</v>
      </c>
      <c r="N39" s="173"/>
      <c r="O39" s="174"/>
      <c r="P39" s="182">
        <v>56.594000000000001</v>
      </c>
      <c r="Q39" s="183"/>
      <c r="R39" s="183"/>
      <c r="S39" s="183"/>
      <c r="T39" s="183"/>
      <c r="U39" s="184"/>
      <c r="V39" s="185">
        <v>328.3</v>
      </c>
      <c r="W39" s="197"/>
      <c r="X39" s="197"/>
      <c r="Y39" s="186"/>
      <c r="Z39" s="200">
        <v>18579.810000000001</v>
      </c>
      <c r="AA39" s="201"/>
    </row>
    <row r="40" spans="1:27" ht="20.45" customHeight="1" x14ac:dyDescent="0.2">
      <c r="A40" s="253">
        <v>44211</v>
      </c>
      <c r="B40" s="254"/>
      <c r="C40" s="255"/>
      <c r="D40" s="216" t="s">
        <v>105</v>
      </c>
      <c r="E40" s="217"/>
      <c r="F40" s="217"/>
      <c r="G40" s="217"/>
      <c r="H40" s="217"/>
      <c r="I40" s="217"/>
      <c r="J40" s="218"/>
      <c r="K40" s="219">
        <v>27.21</v>
      </c>
      <c r="L40" s="220"/>
      <c r="M40" s="221" t="s">
        <v>22</v>
      </c>
      <c r="N40" s="222"/>
      <c r="O40" s="223"/>
      <c r="P40" s="256">
        <v>70744</v>
      </c>
      <c r="Q40" s="257"/>
      <c r="R40" s="257"/>
      <c r="S40" s="257"/>
      <c r="T40" s="257"/>
      <c r="U40" s="258"/>
      <c r="V40" s="259">
        <v>6.75</v>
      </c>
      <c r="W40" s="260"/>
      <c r="X40" s="260"/>
      <c r="Y40" s="261"/>
      <c r="Z40" s="251">
        <v>477522</v>
      </c>
      <c r="AA40" s="252"/>
    </row>
    <row r="41" spans="1:27" ht="20.45" customHeight="1" x14ac:dyDescent="0.2">
      <c r="A41" s="166">
        <v>44301</v>
      </c>
      <c r="B41" s="167"/>
      <c r="C41" s="168"/>
      <c r="D41" s="169" t="s">
        <v>106</v>
      </c>
      <c r="E41" s="170"/>
      <c r="F41" s="170"/>
      <c r="G41" s="170"/>
      <c r="H41" s="170"/>
      <c r="I41" s="170"/>
      <c r="J41" s="171"/>
      <c r="K41" s="149">
        <v>27.21</v>
      </c>
      <c r="L41" s="150"/>
      <c r="M41" s="172" t="s">
        <v>33</v>
      </c>
      <c r="N41" s="173"/>
      <c r="O41" s="174"/>
      <c r="P41" s="179">
        <v>260.33100000000002</v>
      </c>
      <c r="Q41" s="180"/>
      <c r="R41" s="180"/>
      <c r="S41" s="180"/>
      <c r="T41" s="180"/>
      <c r="U41" s="181"/>
      <c r="V41" s="146">
        <v>2.63</v>
      </c>
      <c r="W41" s="147"/>
      <c r="X41" s="147"/>
      <c r="Y41" s="148"/>
      <c r="Z41" s="185">
        <v>684.67</v>
      </c>
      <c r="AA41" s="186"/>
    </row>
    <row r="42" spans="1:27" ht="20.45" customHeight="1" x14ac:dyDescent="0.2">
      <c r="A42" s="166">
        <v>44303</v>
      </c>
      <c r="B42" s="167"/>
      <c r="C42" s="168"/>
      <c r="D42" s="169" t="s">
        <v>36</v>
      </c>
      <c r="E42" s="170"/>
      <c r="F42" s="170"/>
      <c r="G42" s="170"/>
      <c r="H42" s="170"/>
      <c r="I42" s="170"/>
      <c r="J42" s="171"/>
      <c r="K42" s="149">
        <v>27.21</v>
      </c>
      <c r="L42" s="150"/>
      <c r="M42" s="172" t="s">
        <v>37</v>
      </c>
      <c r="N42" s="173"/>
      <c r="O42" s="174"/>
      <c r="P42" s="175">
        <v>4.5270000000000001</v>
      </c>
      <c r="Q42" s="176"/>
      <c r="R42" s="176"/>
      <c r="S42" s="176"/>
      <c r="T42" s="176"/>
      <c r="U42" s="177"/>
      <c r="V42" s="146">
        <v>2.82</v>
      </c>
      <c r="W42" s="147"/>
      <c r="X42" s="147"/>
      <c r="Y42" s="148"/>
      <c r="Z42" s="149">
        <v>12.76</v>
      </c>
      <c r="AA42" s="150"/>
    </row>
    <row r="43" spans="1:27" ht="20.45" customHeight="1" x14ac:dyDescent="0.2">
      <c r="A43" s="166">
        <v>40450</v>
      </c>
      <c r="B43" s="167"/>
      <c r="C43" s="168"/>
      <c r="D43" s="169" t="s">
        <v>38</v>
      </c>
      <c r="E43" s="170"/>
      <c r="F43" s="170"/>
      <c r="G43" s="170"/>
      <c r="H43" s="170"/>
      <c r="I43" s="170"/>
      <c r="J43" s="171"/>
      <c r="K43" s="149">
        <v>27.21</v>
      </c>
      <c r="L43" s="150"/>
      <c r="M43" s="172" t="s">
        <v>33</v>
      </c>
      <c r="N43" s="173"/>
      <c r="O43" s="174"/>
      <c r="P43" s="194">
        <v>1081.7809999999999</v>
      </c>
      <c r="Q43" s="195"/>
      <c r="R43" s="195"/>
      <c r="S43" s="195"/>
      <c r="T43" s="195"/>
      <c r="U43" s="196"/>
      <c r="V43" s="146">
        <v>0.9</v>
      </c>
      <c r="W43" s="147"/>
      <c r="X43" s="147"/>
      <c r="Y43" s="148"/>
      <c r="Z43" s="185">
        <v>973.6</v>
      </c>
      <c r="AA43" s="186"/>
    </row>
    <row r="44" spans="1:27" ht="10.35" customHeight="1" x14ac:dyDescent="0.2">
      <c r="A44" s="166">
        <v>40455</v>
      </c>
      <c r="B44" s="167"/>
      <c r="C44" s="168"/>
      <c r="D44" s="169" t="s">
        <v>107</v>
      </c>
      <c r="E44" s="170"/>
      <c r="F44" s="170"/>
      <c r="G44" s="170"/>
      <c r="H44" s="170"/>
      <c r="I44" s="170"/>
      <c r="J44" s="171"/>
      <c r="K44" s="149">
        <v>27.21</v>
      </c>
      <c r="L44" s="150"/>
      <c r="M44" s="172" t="s">
        <v>27</v>
      </c>
      <c r="N44" s="173"/>
      <c r="O44" s="174"/>
      <c r="P44" s="191">
        <v>35190.991000000002</v>
      </c>
      <c r="Q44" s="192"/>
      <c r="R44" s="192"/>
      <c r="S44" s="192"/>
      <c r="T44" s="192"/>
      <c r="U44" s="193"/>
      <c r="V44" s="146">
        <v>1.47</v>
      </c>
      <c r="W44" s="147"/>
      <c r="X44" s="147"/>
      <c r="Y44" s="148"/>
      <c r="Z44" s="200">
        <v>51730.75</v>
      </c>
      <c r="AA44" s="201"/>
    </row>
    <row r="45" spans="1:27" ht="10.35" customHeight="1" x14ac:dyDescent="0.2">
      <c r="A45" s="166">
        <v>40510</v>
      </c>
      <c r="B45" s="167"/>
      <c r="C45" s="168"/>
      <c r="D45" s="169" t="s">
        <v>39</v>
      </c>
      <c r="E45" s="170"/>
      <c r="F45" s="170"/>
      <c r="G45" s="170"/>
      <c r="H45" s="170"/>
      <c r="I45" s="170"/>
      <c r="J45" s="171"/>
      <c r="K45" s="149">
        <v>18.98</v>
      </c>
      <c r="L45" s="150"/>
      <c r="M45" s="172" t="s">
        <v>40</v>
      </c>
      <c r="N45" s="173"/>
      <c r="O45" s="174"/>
      <c r="P45" s="175">
        <v>0.70599999999999996</v>
      </c>
      <c r="Q45" s="176"/>
      <c r="R45" s="176"/>
      <c r="S45" s="176"/>
      <c r="T45" s="176"/>
      <c r="U45" s="177"/>
      <c r="V45" s="160">
        <v>3906.89</v>
      </c>
      <c r="W45" s="178"/>
      <c r="X45" s="178"/>
      <c r="Y45" s="161"/>
      <c r="Z45" s="160">
        <v>2758.26</v>
      </c>
      <c r="AA45" s="161"/>
    </row>
    <row r="46" spans="1:27" ht="10.35" customHeight="1" x14ac:dyDescent="0.2">
      <c r="A46" s="166">
        <v>40500</v>
      </c>
      <c r="B46" s="167"/>
      <c r="C46" s="168"/>
      <c r="D46" s="169" t="s">
        <v>108</v>
      </c>
      <c r="E46" s="170"/>
      <c r="F46" s="170"/>
      <c r="G46" s="170"/>
      <c r="H46" s="170"/>
      <c r="I46" s="170"/>
      <c r="J46" s="171"/>
      <c r="K46" s="149">
        <v>18.98</v>
      </c>
      <c r="L46" s="150"/>
      <c r="M46" s="172" t="s">
        <v>40</v>
      </c>
      <c r="N46" s="173"/>
      <c r="O46" s="174"/>
      <c r="P46" s="182">
        <v>10.33</v>
      </c>
      <c r="Q46" s="183"/>
      <c r="R46" s="183"/>
      <c r="S46" s="183"/>
      <c r="T46" s="183"/>
      <c r="U46" s="184"/>
      <c r="V46" s="160">
        <v>4351.33</v>
      </c>
      <c r="W46" s="178"/>
      <c r="X46" s="178"/>
      <c r="Y46" s="161"/>
      <c r="Z46" s="200">
        <v>44949.23</v>
      </c>
      <c r="AA46" s="201"/>
    </row>
    <row r="47" spans="1:27" ht="20.45" customHeight="1" x14ac:dyDescent="0.2">
      <c r="A47" s="166">
        <v>40485</v>
      </c>
      <c r="B47" s="167"/>
      <c r="C47" s="168"/>
      <c r="D47" s="169" t="s">
        <v>41</v>
      </c>
      <c r="E47" s="170"/>
      <c r="F47" s="170"/>
      <c r="G47" s="170"/>
      <c r="H47" s="170"/>
      <c r="I47" s="170"/>
      <c r="J47" s="171"/>
      <c r="K47" s="149">
        <v>18.98</v>
      </c>
      <c r="L47" s="150"/>
      <c r="M47" s="172" t="s">
        <v>35</v>
      </c>
      <c r="N47" s="173"/>
      <c r="O47" s="174"/>
      <c r="P47" s="175">
        <v>0.45900000000000002</v>
      </c>
      <c r="Q47" s="176"/>
      <c r="R47" s="176"/>
      <c r="S47" s="176"/>
      <c r="T47" s="176"/>
      <c r="U47" s="177"/>
      <c r="V47" s="160">
        <v>3742.81</v>
      </c>
      <c r="W47" s="178"/>
      <c r="X47" s="178"/>
      <c r="Y47" s="161"/>
      <c r="Z47" s="160">
        <v>1717.94</v>
      </c>
      <c r="AA47" s="161"/>
    </row>
    <row r="48" spans="1:27" ht="20.45" customHeight="1" x14ac:dyDescent="0.2">
      <c r="A48" s="166">
        <v>40530</v>
      </c>
      <c r="B48" s="167"/>
      <c r="C48" s="168"/>
      <c r="D48" s="169" t="s">
        <v>95</v>
      </c>
      <c r="E48" s="170"/>
      <c r="F48" s="170"/>
      <c r="G48" s="170"/>
      <c r="H48" s="170"/>
      <c r="I48" s="170"/>
      <c r="J48" s="171"/>
      <c r="K48" s="149">
        <v>27.21</v>
      </c>
      <c r="L48" s="150"/>
      <c r="M48" s="172" t="s">
        <v>37</v>
      </c>
      <c r="N48" s="173"/>
      <c r="O48" s="174"/>
      <c r="P48" s="191">
        <v>11818.78</v>
      </c>
      <c r="Q48" s="192"/>
      <c r="R48" s="192"/>
      <c r="S48" s="192"/>
      <c r="T48" s="192"/>
      <c r="U48" s="193"/>
      <c r="V48" s="146">
        <v>2.37</v>
      </c>
      <c r="W48" s="147"/>
      <c r="X48" s="147"/>
      <c r="Y48" s="148"/>
      <c r="Z48" s="200">
        <v>28010.5</v>
      </c>
      <c r="AA48" s="201"/>
    </row>
    <row r="49" spans="1:27" ht="20.45" customHeight="1" x14ac:dyDescent="0.2">
      <c r="A49" s="166">
        <v>40511</v>
      </c>
      <c r="B49" s="167"/>
      <c r="C49" s="168"/>
      <c r="D49" s="169" t="s">
        <v>109</v>
      </c>
      <c r="E49" s="170"/>
      <c r="F49" s="170"/>
      <c r="G49" s="170"/>
      <c r="H49" s="170"/>
      <c r="I49" s="170"/>
      <c r="J49" s="171"/>
      <c r="K49" s="149">
        <v>18.98</v>
      </c>
      <c r="L49" s="150"/>
      <c r="M49" s="172" t="s">
        <v>35</v>
      </c>
      <c r="N49" s="173"/>
      <c r="O49" s="174"/>
      <c r="P49" s="179">
        <v>120.264</v>
      </c>
      <c r="Q49" s="180"/>
      <c r="R49" s="180"/>
      <c r="S49" s="180"/>
      <c r="T49" s="180"/>
      <c r="U49" s="181"/>
      <c r="V49" s="160">
        <v>5228.87</v>
      </c>
      <c r="W49" s="178"/>
      <c r="X49" s="178"/>
      <c r="Y49" s="161"/>
      <c r="Z49" s="198">
        <v>628844.81999999995</v>
      </c>
      <c r="AA49" s="199"/>
    </row>
    <row r="50" spans="1:27" ht="10.9" customHeight="1" x14ac:dyDescent="0.2">
      <c r="A50" s="162"/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</row>
    <row r="51" spans="1:27" ht="10.35" customHeight="1" x14ac:dyDescent="0.2">
      <c r="A51" s="143" t="s">
        <v>42</v>
      </c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247">
        <v>1266655.05</v>
      </c>
      <c r="Z51" s="248"/>
      <c r="AA51" s="249"/>
    </row>
    <row r="52" spans="1:27" ht="10.9" customHeight="1" x14ac:dyDescent="0.2">
      <c r="A52" s="162"/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</row>
    <row r="53" spans="1:27" ht="10.9" customHeight="1" x14ac:dyDescent="0.2">
      <c r="A53" s="162"/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</row>
    <row r="54" spans="1:27" ht="10.35" customHeight="1" x14ac:dyDescent="0.2">
      <c r="A54" s="151" t="s">
        <v>13</v>
      </c>
      <c r="B54" s="152"/>
      <c r="C54" s="153"/>
      <c r="D54" s="151" t="s">
        <v>14</v>
      </c>
      <c r="E54" s="152"/>
      <c r="F54" s="152"/>
      <c r="G54" s="152"/>
      <c r="H54" s="152"/>
      <c r="I54" s="152"/>
      <c r="J54" s="153"/>
      <c r="K54" s="154" t="s">
        <v>15</v>
      </c>
      <c r="L54" s="155"/>
      <c r="M54" s="156" t="s">
        <v>16</v>
      </c>
      <c r="N54" s="157"/>
      <c r="O54" s="158"/>
      <c r="P54" s="154" t="s">
        <v>17</v>
      </c>
      <c r="Q54" s="159"/>
      <c r="R54" s="159"/>
      <c r="S54" s="159"/>
      <c r="T54" s="159"/>
      <c r="U54" s="155"/>
      <c r="V54" s="154" t="s">
        <v>18</v>
      </c>
      <c r="W54" s="159"/>
      <c r="X54" s="159"/>
      <c r="Y54" s="155"/>
      <c r="Z54" s="154" t="s">
        <v>19</v>
      </c>
      <c r="AA54" s="155"/>
    </row>
    <row r="55" spans="1:27" ht="10.35" customHeight="1" x14ac:dyDescent="0.2">
      <c r="A55" s="187"/>
      <c r="B55" s="188"/>
      <c r="C55" s="189"/>
      <c r="D55" s="187" t="s">
        <v>43</v>
      </c>
      <c r="E55" s="188"/>
      <c r="F55" s="188"/>
      <c r="G55" s="188"/>
      <c r="H55" s="188"/>
      <c r="I55" s="188"/>
      <c r="J55" s="188"/>
      <c r="K55" s="188"/>
      <c r="L55" s="188"/>
      <c r="M55" s="188"/>
      <c r="N55" s="188"/>
      <c r="O55" s="188"/>
      <c r="P55" s="188"/>
      <c r="Q55" s="188"/>
      <c r="R55" s="188"/>
      <c r="S55" s="188"/>
      <c r="T55" s="188"/>
      <c r="U55" s="188"/>
      <c r="V55" s="188"/>
      <c r="W55" s="188"/>
      <c r="X55" s="188"/>
      <c r="Y55" s="188"/>
      <c r="Z55" s="188"/>
      <c r="AA55" s="189"/>
    </row>
    <row r="56" spans="1:27" ht="10.35" customHeight="1" x14ac:dyDescent="0.2">
      <c r="A56" s="166">
        <v>40835</v>
      </c>
      <c r="B56" s="167"/>
      <c r="C56" s="168"/>
      <c r="D56" s="169" t="s">
        <v>44</v>
      </c>
      <c r="E56" s="170"/>
      <c r="F56" s="170"/>
      <c r="G56" s="170"/>
      <c r="H56" s="170"/>
      <c r="I56" s="170"/>
      <c r="J56" s="171"/>
      <c r="K56" s="149">
        <v>27.21</v>
      </c>
      <c r="L56" s="150"/>
      <c r="M56" s="172" t="s">
        <v>45</v>
      </c>
      <c r="N56" s="173"/>
      <c r="O56" s="174"/>
      <c r="P56" s="179">
        <v>625</v>
      </c>
      <c r="Q56" s="180"/>
      <c r="R56" s="180"/>
      <c r="S56" s="180"/>
      <c r="T56" s="180"/>
      <c r="U56" s="181"/>
      <c r="V56" s="149">
        <v>48.35</v>
      </c>
      <c r="W56" s="190"/>
      <c r="X56" s="190"/>
      <c r="Y56" s="150"/>
      <c r="Z56" s="200">
        <v>30218.75</v>
      </c>
      <c r="AA56" s="201"/>
    </row>
    <row r="57" spans="1:27" ht="20.45" customHeight="1" x14ac:dyDescent="0.2">
      <c r="A57" s="166">
        <v>40815</v>
      </c>
      <c r="B57" s="167"/>
      <c r="C57" s="168"/>
      <c r="D57" s="169" t="s">
        <v>46</v>
      </c>
      <c r="E57" s="170"/>
      <c r="F57" s="170"/>
      <c r="G57" s="170"/>
      <c r="H57" s="170"/>
      <c r="I57" s="170"/>
      <c r="J57" s="171"/>
      <c r="K57" s="149">
        <v>27.21</v>
      </c>
      <c r="L57" s="150"/>
      <c r="M57" s="172" t="s">
        <v>22</v>
      </c>
      <c r="N57" s="173"/>
      <c r="O57" s="174"/>
      <c r="P57" s="179">
        <v>221.4</v>
      </c>
      <c r="Q57" s="180"/>
      <c r="R57" s="180"/>
      <c r="S57" s="180"/>
      <c r="T57" s="180"/>
      <c r="U57" s="181"/>
      <c r="V57" s="149">
        <v>36.479999999999997</v>
      </c>
      <c r="W57" s="190"/>
      <c r="X57" s="190"/>
      <c r="Y57" s="150"/>
      <c r="Z57" s="160">
        <v>8076.67</v>
      </c>
      <c r="AA57" s="161"/>
    </row>
    <row r="58" spans="1:27" ht="10.35" customHeight="1" x14ac:dyDescent="0.2">
      <c r="A58" s="166">
        <v>42480</v>
      </c>
      <c r="B58" s="167"/>
      <c r="C58" s="168"/>
      <c r="D58" s="169" t="s">
        <v>47</v>
      </c>
      <c r="E58" s="170"/>
      <c r="F58" s="170"/>
      <c r="G58" s="170"/>
      <c r="H58" s="170"/>
      <c r="I58" s="170"/>
      <c r="J58" s="171"/>
      <c r="K58" s="149">
        <v>27.21</v>
      </c>
      <c r="L58" s="150"/>
      <c r="M58" s="172" t="s">
        <v>22</v>
      </c>
      <c r="N58" s="173"/>
      <c r="O58" s="174"/>
      <c r="P58" s="194">
        <v>2137.5</v>
      </c>
      <c r="Q58" s="195"/>
      <c r="R58" s="195"/>
      <c r="S58" s="195"/>
      <c r="T58" s="195"/>
      <c r="U58" s="196"/>
      <c r="V58" s="146">
        <v>4.99</v>
      </c>
      <c r="W58" s="147"/>
      <c r="X58" s="147"/>
      <c r="Y58" s="148"/>
      <c r="Z58" s="200">
        <v>10666.12</v>
      </c>
      <c r="AA58" s="201"/>
    </row>
    <row r="59" spans="1:27" ht="10.9" customHeight="1" x14ac:dyDescent="0.2">
      <c r="A59" s="162"/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62"/>
      <c r="X59" s="162"/>
      <c r="Y59" s="162"/>
      <c r="Z59" s="162"/>
      <c r="AA59" s="162"/>
    </row>
    <row r="60" spans="1:27" ht="10.35" customHeight="1" x14ac:dyDescent="0.2">
      <c r="A60" s="143" t="s">
        <v>42</v>
      </c>
      <c r="B60" s="143"/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224">
        <v>48961.54</v>
      </c>
      <c r="Z60" s="225"/>
      <c r="AA60" s="226"/>
    </row>
    <row r="61" spans="1:27" ht="10.9" customHeight="1" x14ac:dyDescent="0.2">
      <c r="A61" s="162"/>
      <c r="B61" s="162"/>
      <c r="C61" s="162"/>
      <c r="D61" s="162"/>
      <c r="E61" s="162"/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62"/>
    </row>
    <row r="62" spans="1:27" ht="10.35" customHeight="1" x14ac:dyDescent="0.2">
      <c r="A62" s="143" t="s">
        <v>51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  <c r="V62" s="143"/>
      <c r="W62" s="143"/>
      <c r="X62" s="143"/>
      <c r="Y62" s="247">
        <v>1454472.89</v>
      </c>
      <c r="Z62" s="248"/>
      <c r="AA62" s="249"/>
    </row>
    <row r="63" spans="1:27" ht="10.9" customHeight="1" x14ac:dyDescent="0.2">
      <c r="A63" s="162"/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</row>
    <row r="64" spans="1:27" ht="10.35" customHeight="1" x14ac:dyDescent="0.2">
      <c r="A64" s="142" t="s">
        <v>3</v>
      </c>
      <c r="B64" s="142"/>
      <c r="C64" s="142" t="s">
        <v>103</v>
      </c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3"/>
      <c r="V64" s="142"/>
      <c r="W64" s="142"/>
      <c r="X64" s="142"/>
      <c r="Y64" s="142"/>
      <c r="Z64" s="142"/>
      <c r="AA64" s="142"/>
    </row>
    <row r="65" spans="1:27" ht="10.35" customHeight="1" x14ac:dyDescent="0.2">
      <c r="A65" s="142" t="s">
        <v>4</v>
      </c>
      <c r="B65" s="142"/>
      <c r="C65" s="142" t="s">
        <v>143</v>
      </c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3" t="s">
        <v>144</v>
      </c>
      <c r="V65" s="143"/>
      <c r="W65" s="143"/>
      <c r="X65" s="143"/>
      <c r="Y65" s="143"/>
      <c r="Z65" s="143"/>
      <c r="AA65" s="143"/>
    </row>
    <row r="66" spans="1:27" ht="20.45" customHeight="1" x14ac:dyDescent="0.2">
      <c r="A66" s="142" t="s">
        <v>5</v>
      </c>
      <c r="B66" s="142"/>
      <c r="C66" s="142" t="s">
        <v>145</v>
      </c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3"/>
      <c r="V66" s="142"/>
      <c r="W66" s="142"/>
      <c r="X66" s="142"/>
      <c r="Y66" s="142"/>
      <c r="Z66" s="142"/>
      <c r="AA66" s="142"/>
    </row>
    <row r="67" spans="1:27" ht="10.35" customHeight="1" x14ac:dyDescent="0.2">
      <c r="A67" s="142" t="s">
        <v>6</v>
      </c>
      <c r="B67" s="142"/>
      <c r="C67" s="142" t="s">
        <v>146</v>
      </c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3"/>
      <c r="V67" s="142"/>
      <c r="W67" s="142"/>
      <c r="X67" s="142"/>
      <c r="Y67" s="142"/>
      <c r="Z67" s="142"/>
      <c r="AA67" s="142"/>
    </row>
    <row r="68" spans="1:27" ht="10.35" customHeight="1" x14ac:dyDescent="0.2">
      <c r="A68" s="142" t="s">
        <v>7</v>
      </c>
      <c r="B68" s="142"/>
      <c r="C68" s="142" t="s">
        <v>8</v>
      </c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3"/>
      <c r="V68" s="142"/>
      <c r="W68" s="142"/>
      <c r="X68" s="142"/>
      <c r="Y68" s="142"/>
      <c r="Z68" s="142"/>
      <c r="AA68" s="142"/>
    </row>
    <row r="69" spans="1:27" ht="10.35" customHeight="1" x14ac:dyDescent="0.2">
      <c r="A69" s="142" t="s">
        <v>9</v>
      </c>
      <c r="B69" s="142"/>
      <c r="C69" s="142" t="s">
        <v>10</v>
      </c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3"/>
      <c r="V69" s="142"/>
      <c r="W69" s="142"/>
      <c r="X69" s="142"/>
      <c r="Y69" s="142"/>
      <c r="Z69" s="142"/>
      <c r="AA69" s="142"/>
    </row>
    <row r="70" spans="1:27" ht="10.35" customHeight="1" x14ac:dyDescent="0.2">
      <c r="A70" s="142" t="s">
        <v>11</v>
      </c>
      <c r="B70" s="142"/>
      <c r="C70" s="142" t="s">
        <v>8</v>
      </c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3"/>
      <c r="V70" s="142"/>
      <c r="W70" s="142"/>
      <c r="X70" s="142"/>
      <c r="Y70" s="142"/>
      <c r="Z70" s="142"/>
      <c r="AA70" s="142"/>
    </row>
    <row r="71" spans="1:27" ht="10.35" customHeight="1" x14ac:dyDescent="0.2">
      <c r="A71" s="142" t="s">
        <v>12</v>
      </c>
      <c r="B71" s="142"/>
      <c r="C71" s="142" t="s">
        <v>147</v>
      </c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3"/>
      <c r="V71" s="142"/>
      <c r="W71" s="142"/>
      <c r="X71" s="142"/>
      <c r="Y71" s="142"/>
      <c r="Z71" s="142"/>
      <c r="AA71" s="142"/>
    </row>
    <row r="72" spans="1:27" ht="10.35" customHeight="1" x14ac:dyDescent="0.2">
      <c r="A72" s="142"/>
      <c r="B72" s="142"/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3" t="s">
        <v>115</v>
      </c>
      <c r="V72" s="143"/>
      <c r="W72" s="143"/>
      <c r="X72" s="143"/>
      <c r="Y72" s="143"/>
      <c r="Z72" s="143"/>
      <c r="AA72" s="143"/>
    </row>
    <row r="73" spans="1:27" ht="10.35" customHeight="1" x14ac:dyDescent="0.2">
      <c r="A73" s="142" t="s">
        <v>102</v>
      </c>
      <c r="B73" s="142"/>
      <c r="C73" s="142" t="s">
        <v>116</v>
      </c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3"/>
      <c r="V73" s="142"/>
      <c r="W73" s="142"/>
      <c r="X73" s="142"/>
      <c r="Y73" s="142"/>
      <c r="Z73" s="142"/>
      <c r="AA73" s="142"/>
    </row>
    <row r="74" spans="1:27" ht="10.9" customHeight="1" x14ac:dyDescent="0.2">
      <c r="A74" s="214"/>
      <c r="B74" s="214"/>
      <c r="C74" s="214"/>
      <c r="D74" s="214"/>
      <c r="E74" s="214"/>
      <c r="F74" s="214"/>
      <c r="G74" s="214"/>
      <c r="H74" s="214"/>
      <c r="I74" s="214"/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14"/>
      <c r="W74" s="214"/>
      <c r="X74" s="214"/>
      <c r="Y74" s="214"/>
      <c r="Z74" s="214"/>
      <c r="AA74" s="214"/>
    </row>
    <row r="75" spans="1:27" ht="10.9" customHeight="1" x14ac:dyDescent="0.2">
      <c r="A75" s="162"/>
      <c r="B75" s="162"/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62"/>
      <c r="Z75" s="162"/>
      <c r="AA75" s="162"/>
    </row>
    <row r="76" spans="1:27" ht="10.9" customHeight="1" x14ac:dyDescent="0.2">
      <c r="A76" s="162"/>
      <c r="B76" s="162"/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62"/>
      <c r="X76" s="162"/>
      <c r="Y76" s="162"/>
      <c r="Z76" s="162"/>
      <c r="AA76" s="162"/>
    </row>
    <row r="77" spans="1:27" ht="10.35" customHeight="1" x14ac:dyDescent="0.2">
      <c r="A77" s="151" t="s">
        <v>52</v>
      </c>
      <c r="B77" s="152"/>
      <c r="C77" s="152"/>
      <c r="D77" s="152"/>
      <c r="E77" s="152"/>
      <c r="F77" s="152"/>
      <c r="G77" s="152"/>
      <c r="H77" s="152"/>
      <c r="I77" s="152"/>
      <c r="J77" s="152"/>
      <c r="K77" s="153"/>
      <c r="L77" s="154" t="s">
        <v>94</v>
      </c>
      <c r="M77" s="159"/>
      <c r="N77" s="159"/>
      <c r="O77" s="159"/>
      <c r="P77" s="159"/>
      <c r="Q77" s="159"/>
      <c r="R77" s="155"/>
      <c r="S77" s="154" t="s">
        <v>53</v>
      </c>
      <c r="T77" s="159"/>
      <c r="U77" s="159"/>
      <c r="V77" s="159"/>
      <c r="W77" s="159"/>
      <c r="X77" s="155"/>
      <c r="Y77" s="154" t="s">
        <v>54</v>
      </c>
      <c r="Z77" s="159"/>
      <c r="AA77" s="155"/>
    </row>
    <row r="78" spans="1:27" ht="10.35" customHeight="1" x14ac:dyDescent="0.2">
      <c r="A78" s="202"/>
      <c r="B78" s="203"/>
      <c r="C78" s="203"/>
      <c r="D78" s="203"/>
      <c r="E78" s="203"/>
      <c r="F78" s="203"/>
      <c r="G78" s="203"/>
      <c r="H78" s="203"/>
      <c r="I78" s="203"/>
      <c r="J78" s="203"/>
      <c r="K78" s="204"/>
      <c r="L78" s="235"/>
      <c r="M78" s="236"/>
      <c r="N78" s="236"/>
      <c r="O78" s="236"/>
      <c r="P78" s="236"/>
      <c r="Q78" s="236"/>
      <c r="R78" s="237"/>
      <c r="S78" s="235"/>
      <c r="T78" s="236"/>
      <c r="U78" s="236"/>
      <c r="V78" s="236"/>
      <c r="W78" s="236"/>
      <c r="X78" s="237"/>
      <c r="Y78" s="235"/>
      <c r="Z78" s="236"/>
      <c r="AA78" s="237"/>
    </row>
    <row r="79" spans="1:27" ht="10.35" customHeight="1" x14ac:dyDescent="0.2">
      <c r="A79" s="202" t="s">
        <v>58</v>
      </c>
      <c r="B79" s="203"/>
      <c r="C79" s="203"/>
      <c r="D79" s="203"/>
      <c r="E79" s="203"/>
      <c r="F79" s="203"/>
      <c r="G79" s="203"/>
      <c r="H79" s="203"/>
      <c r="I79" s="203"/>
      <c r="J79" s="203"/>
      <c r="K79" s="204"/>
      <c r="L79" s="205">
        <v>9.5467999999999993</v>
      </c>
      <c r="M79" s="206"/>
      <c r="N79" s="206"/>
      <c r="O79" s="206"/>
      <c r="P79" s="206"/>
      <c r="Q79" s="206"/>
      <c r="R79" s="207"/>
      <c r="S79" s="232">
        <v>138856.29999999999</v>
      </c>
      <c r="T79" s="233"/>
      <c r="U79" s="233"/>
      <c r="V79" s="233"/>
      <c r="W79" s="233"/>
      <c r="X79" s="234"/>
      <c r="Y79" s="211">
        <v>3.92</v>
      </c>
      <c r="Z79" s="212"/>
      <c r="AA79" s="213"/>
    </row>
    <row r="80" spans="1:27" ht="10.35" customHeight="1" x14ac:dyDescent="0.2">
      <c r="A80" s="202"/>
      <c r="B80" s="203"/>
      <c r="C80" s="203"/>
      <c r="D80" s="203"/>
      <c r="E80" s="203"/>
      <c r="F80" s="203"/>
      <c r="G80" s="203"/>
      <c r="H80" s="203"/>
      <c r="I80" s="203"/>
      <c r="J80" s="203"/>
      <c r="K80" s="204"/>
      <c r="L80" s="205"/>
      <c r="M80" s="206"/>
      <c r="N80" s="206"/>
      <c r="O80" s="206"/>
      <c r="P80" s="206"/>
      <c r="Q80" s="206"/>
      <c r="R80" s="207"/>
      <c r="S80" s="232"/>
      <c r="T80" s="233"/>
      <c r="U80" s="233"/>
      <c r="V80" s="233"/>
      <c r="W80" s="233"/>
      <c r="X80" s="234"/>
      <c r="Y80" s="211"/>
      <c r="Z80" s="212"/>
      <c r="AA80" s="213"/>
    </row>
    <row r="81" spans="1:27" ht="10.35" customHeight="1" x14ac:dyDescent="0.2">
      <c r="A81" s="202" t="s">
        <v>20</v>
      </c>
      <c r="B81" s="203"/>
      <c r="C81" s="203"/>
      <c r="D81" s="203"/>
      <c r="E81" s="203"/>
      <c r="F81" s="203"/>
      <c r="G81" s="203"/>
      <c r="H81" s="203"/>
      <c r="I81" s="203"/>
      <c r="J81" s="203"/>
      <c r="K81" s="204"/>
      <c r="L81" s="229">
        <v>87.0869</v>
      </c>
      <c r="M81" s="230"/>
      <c r="N81" s="230"/>
      <c r="O81" s="230"/>
      <c r="P81" s="230"/>
      <c r="Q81" s="230"/>
      <c r="R81" s="231"/>
      <c r="S81" s="262">
        <v>1266655.05</v>
      </c>
      <c r="T81" s="263"/>
      <c r="U81" s="263"/>
      <c r="V81" s="263"/>
      <c r="W81" s="263"/>
      <c r="X81" s="264"/>
      <c r="Y81" s="244">
        <v>35.799999999999997</v>
      </c>
      <c r="Z81" s="245"/>
      <c r="AA81" s="246"/>
    </row>
    <row r="82" spans="1:27" ht="10.35" customHeight="1" x14ac:dyDescent="0.2">
      <c r="A82" s="202"/>
      <c r="B82" s="203"/>
      <c r="C82" s="203"/>
      <c r="D82" s="203"/>
      <c r="E82" s="203"/>
      <c r="F82" s="203"/>
      <c r="G82" s="203"/>
      <c r="H82" s="203"/>
      <c r="I82" s="203"/>
      <c r="J82" s="203"/>
      <c r="K82" s="204"/>
      <c r="L82" s="229"/>
      <c r="M82" s="230"/>
      <c r="N82" s="230"/>
      <c r="O82" s="230"/>
      <c r="P82" s="230"/>
      <c r="Q82" s="230"/>
      <c r="R82" s="231"/>
      <c r="S82" s="262"/>
      <c r="T82" s="263"/>
      <c r="U82" s="263"/>
      <c r="V82" s="263"/>
      <c r="W82" s="263"/>
      <c r="X82" s="264"/>
      <c r="Y82" s="244"/>
      <c r="Z82" s="245"/>
      <c r="AA82" s="246"/>
    </row>
    <row r="83" spans="1:27" ht="11.45" customHeight="1" x14ac:dyDescent="0.2">
      <c r="A83" s="202" t="s">
        <v>43</v>
      </c>
      <c r="B83" s="203"/>
      <c r="C83" s="203"/>
      <c r="D83" s="203"/>
      <c r="E83" s="203"/>
      <c r="F83" s="203"/>
      <c r="G83" s="203"/>
      <c r="H83" s="203"/>
      <c r="I83" s="203"/>
      <c r="J83" s="203"/>
      <c r="K83" s="204"/>
      <c r="L83" s="205">
        <v>3.3662999999999998</v>
      </c>
      <c r="M83" s="206"/>
      <c r="N83" s="206"/>
      <c r="O83" s="206"/>
      <c r="P83" s="206"/>
      <c r="Q83" s="206"/>
      <c r="R83" s="207"/>
      <c r="S83" s="208">
        <v>48961.54</v>
      </c>
      <c r="T83" s="209"/>
      <c r="U83" s="209"/>
      <c r="V83" s="209"/>
      <c r="W83" s="209"/>
      <c r="X83" s="210"/>
      <c r="Y83" s="211">
        <v>1.38</v>
      </c>
      <c r="Z83" s="212"/>
      <c r="AA83" s="213"/>
    </row>
    <row r="84" spans="1:27" x14ac:dyDescent="0.2">
      <c r="A84" s="202"/>
      <c r="B84" s="203"/>
      <c r="C84" s="203"/>
      <c r="D84" s="203"/>
      <c r="E84" s="203"/>
      <c r="F84" s="203"/>
      <c r="G84" s="203"/>
      <c r="H84" s="203"/>
      <c r="I84" s="203"/>
      <c r="J84" s="203"/>
      <c r="K84" s="204"/>
      <c r="L84" s="205"/>
      <c r="M84" s="206"/>
      <c r="N84" s="206"/>
      <c r="O84" s="206"/>
      <c r="P84" s="206"/>
      <c r="Q84" s="206"/>
      <c r="R84" s="207"/>
      <c r="S84" s="208"/>
      <c r="T84" s="209"/>
      <c r="U84" s="209"/>
      <c r="V84" s="209"/>
      <c r="W84" s="209"/>
      <c r="X84" s="210"/>
      <c r="Y84" s="211"/>
      <c r="Z84" s="212"/>
      <c r="AA84" s="213"/>
    </row>
    <row r="85" spans="1:27" x14ac:dyDescent="0.2">
      <c r="A85" s="169" t="s">
        <v>55</v>
      </c>
      <c r="B85" s="170"/>
      <c r="C85" s="170"/>
      <c r="D85" s="170"/>
      <c r="E85" s="170"/>
      <c r="F85" s="170"/>
      <c r="G85" s="170"/>
      <c r="H85" s="170"/>
      <c r="I85" s="170"/>
      <c r="J85" s="170"/>
      <c r="K85" s="171"/>
      <c r="L85" s="238">
        <v>100</v>
      </c>
      <c r="M85" s="239"/>
      <c r="N85" s="239"/>
      <c r="O85" s="239"/>
      <c r="P85" s="239"/>
      <c r="Q85" s="239"/>
      <c r="R85" s="240"/>
      <c r="S85" s="247">
        <v>1454472.89</v>
      </c>
      <c r="T85" s="248"/>
      <c r="U85" s="248"/>
      <c r="V85" s="248"/>
      <c r="W85" s="248"/>
      <c r="X85" s="249"/>
      <c r="Y85" s="241">
        <v>41.1</v>
      </c>
      <c r="Z85" s="242"/>
      <c r="AA85" s="243"/>
    </row>
    <row r="86" spans="1:27" x14ac:dyDescent="0.2">
      <c r="A86" s="227" t="s">
        <v>56</v>
      </c>
      <c r="B86" s="227"/>
      <c r="C86" s="227"/>
      <c r="D86" s="227"/>
      <c r="E86" s="227"/>
      <c r="F86" s="227"/>
      <c r="G86" s="227"/>
      <c r="H86" s="227"/>
      <c r="I86" s="227"/>
      <c r="J86" s="227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8"/>
      <c r="X86" s="228"/>
      <c r="Y86" s="228"/>
      <c r="Z86" s="228"/>
      <c r="AA86" s="228"/>
    </row>
  </sheetData>
  <mergeCells count="311">
    <mergeCell ref="A83:K84"/>
    <mergeCell ref="L83:R84"/>
    <mergeCell ref="S83:X84"/>
    <mergeCell ref="Y83:AA84"/>
    <mergeCell ref="A85:K85"/>
    <mergeCell ref="L85:R85"/>
    <mergeCell ref="S85:X85"/>
    <mergeCell ref="Y85:AA85"/>
    <mergeCell ref="A86:J86"/>
    <mergeCell ref="K86:AA86"/>
    <mergeCell ref="A77:K77"/>
    <mergeCell ref="L77:R77"/>
    <mergeCell ref="S77:X77"/>
    <mergeCell ref="Y77:AA77"/>
    <mergeCell ref="A78:K78"/>
    <mergeCell ref="L78:R78"/>
    <mergeCell ref="S78:X78"/>
    <mergeCell ref="Y78:AA78"/>
    <mergeCell ref="A81:K82"/>
    <mergeCell ref="L81:R82"/>
    <mergeCell ref="S81:X82"/>
    <mergeCell ref="Y81:AA82"/>
    <mergeCell ref="A61:AA61"/>
    <mergeCell ref="A62:X62"/>
    <mergeCell ref="Y62:AA62"/>
    <mergeCell ref="A63:AA63"/>
    <mergeCell ref="C65:T65"/>
    <mergeCell ref="U65:AA65"/>
    <mergeCell ref="C68:AA68"/>
    <mergeCell ref="A70:B70"/>
    <mergeCell ref="C70:AA70"/>
    <mergeCell ref="A58:C58"/>
    <mergeCell ref="D58:J58"/>
    <mergeCell ref="K58:L58"/>
    <mergeCell ref="M58:O58"/>
    <mergeCell ref="P58:U58"/>
    <mergeCell ref="V58:Y58"/>
    <mergeCell ref="Z58:AA58"/>
    <mergeCell ref="A60:X60"/>
    <mergeCell ref="Y60:AA60"/>
    <mergeCell ref="M56:O56"/>
    <mergeCell ref="P56:U56"/>
    <mergeCell ref="V56:Y56"/>
    <mergeCell ref="Z56:AA56"/>
    <mergeCell ref="A57:C57"/>
    <mergeCell ref="D57:J57"/>
    <mergeCell ref="K57:L57"/>
    <mergeCell ref="M57:O57"/>
    <mergeCell ref="P57:U57"/>
    <mergeCell ref="V57:Y57"/>
    <mergeCell ref="Z57:AA57"/>
    <mergeCell ref="V48:Y48"/>
    <mergeCell ref="Z48:AA48"/>
    <mergeCell ref="A49:C49"/>
    <mergeCell ref="D49:J49"/>
    <mergeCell ref="K49:L49"/>
    <mergeCell ref="M49:O49"/>
    <mergeCell ref="P49:U49"/>
    <mergeCell ref="V49:Y49"/>
    <mergeCell ref="Z49:AA49"/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A50:AA50"/>
    <mergeCell ref="Z46:AA46"/>
    <mergeCell ref="A46:C46"/>
    <mergeCell ref="D46:J46"/>
    <mergeCell ref="K46:L46"/>
    <mergeCell ref="M46:O46"/>
    <mergeCell ref="P46:U46"/>
    <mergeCell ref="V46:Y46"/>
    <mergeCell ref="A47:C47"/>
    <mergeCell ref="D47:J47"/>
    <mergeCell ref="K47:L47"/>
    <mergeCell ref="M47:O47"/>
    <mergeCell ref="P47:U47"/>
    <mergeCell ref="V47:Y47"/>
    <mergeCell ref="Z47:AA47"/>
    <mergeCell ref="A48:C48"/>
    <mergeCell ref="D48:J48"/>
    <mergeCell ref="K48:L48"/>
    <mergeCell ref="M48:O48"/>
    <mergeCell ref="P48:U48"/>
    <mergeCell ref="A51:X51"/>
    <mergeCell ref="Y51:AA51"/>
    <mergeCell ref="A52:AA52"/>
    <mergeCell ref="A53:AA53"/>
    <mergeCell ref="A64:B64"/>
    <mergeCell ref="C64:AA64"/>
    <mergeCell ref="A65:B65"/>
    <mergeCell ref="Z54:AA54"/>
    <mergeCell ref="A54:C54"/>
    <mergeCell ref="D54:J54"/>
    <mergeCell ref="K54:L54"/>
    <mergeCell ref="M54:O54"/>
    <mergeCell ref="P54:U54"/>
    <mergeCell ref="V54:Y54"/>
    <mergeCell ref="A55:C55"/>
    <mergeCell ref="D55:AA55"/>
    <mergeCell ref="A56:C56"/>
    <mergeCell ref="D56:J56"/>
    <mergeCell ref="K56:L56"/>
    <mergeCell ref="A69:B69"/>
    <mergeCell ref="A66:B66"/>
    <mergeCell ref="C66:AA66"/>
    <mergeCell ref="A67:B67"/>
    <mergeCell ref="C67:AA67"/>
    <mergeCell ref="A68:B68"/>
    <mergeCell ref="C69:AA69"/>
    <mergeCell ref="A71:B71"/>
    <mergeCell ref="C71:AA71"/>
    <mergeCell ref="A72:B72"/>
    <mergeCell ref="C72:T72"/>
    <mergeCell ref="U72:AA72"/>
    <mergeCell ref="A73:B73"/>
    <mergeCell ref="C73:AA73"/>
    <mergeCell ref="A74:AA74"/>
    <mergeCell ref="A75:AA75"/>
    <mergeCell ref="A76:AA76"/>
    <mergeCell ref="A59:AA59"/>
    <mergeCell ref="A79:K80"/>
    <mergeCell ref="L79:R80"/>
    <mergeCell ref="S79:X80"/>
    <mergeCell ref="Y79:AA80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AD1005"/>
  <sheetViews>
    <sheetView showGridLines="0" topLeftCell="A4" zoomScale="98" zoomScaleNormal="98" workbookViewId="0">
      <selection activeCell="L34" sqref="L34"/>
    </sheetView>
  </sheetViews>
  <sheetFormatPr defaultColWidth="14.42578125" defaultRowHeight="15" customHeight="1" x14ac:dyDescent="0.25"/>
  <cols>
    <col min="1" max="1" width="6.28515625" customWidth="1"/>
    <col min="2" max="2" width="16.7109375" customWidth="1"/>
    <col min="3" max="3" width="21.85546875" customWidth="1"/>
    <col min="4" max="14" width="16.7109375" customWidth="1"/>
    <col min="15" max="16" width="16.140625" bestFit="1" customWidth="1"/>
    <col min="17" max="30" width="9.140625" customWidth="1"/>
  </cols>
  <sheetData>
    <row r="1" spans="1:30" ht="34.15" customHeight="1" x14ac:dyDescent="0.25">
      <c r="A1" s="293" t="s">
        <v>111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</row>
    <row r="2" spans="1:30" ht="12.75" customHeight="1" x14ac:dyDescent="0.25">
      <c r="A2" s="34"/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</row>
    <row r="3" spans="1:30" ht="12.6" customHeight="1" thickBot="1" x14ac:dyDescent="0.3">
      <c r="A3" s="75"/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spans="1:30" ht="12.75" customHeight="1" thickBot="1" x14ac:dyDescent="0.3">
      <c r="A4" s="296" t="s">
        <v>155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</row>
    <row r="5" spans="1:30" ht="12.75" customHeight="1" x14ac:dyDescent="0.25">
      <c r="A5" s="288" t="s">
        <v>64</v>
      </c>
      <c r="B5" s="289" t="s">
        <v>67</v>
      </c>
      <c r="C5" s="289" t="s">
        <v>65</v>
      </c>
      <c r="D5" s="290" t="s">
        <v>68</v>
      </c>
      <c r="E5" s="292" t="s">
        <v>69</v>
      </c>
      <c r="F5" s="270"/>
      <c r="G5" s="274" t="s">
        <v>70</v>
      </c>
      <c r="H5" s="270"/>
      <c r="I5" s="274" t="s">
        <v>71</v>
      </c>
      <c r="J5" s="270"/>
      <c r="K5" s="286" t="s">
        <v>72</v>
      </c>
      <c r="L5" s="287"/>
      <c r="M5" s="286" t="s">
        <v>73</v>
      </c>
      <c r="N5" s="287"/>
      <c r="O5" s="286" t="s">
        <v>112</v>
      </c>
      <c r="P5" s="287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</row>
    <row r="6" spans="1:30" ht="12.75" customHeight="1" thickBot="1" x14ac:dyDescent="0.3">
      <c r="A6" s="277"/>
      <c r="B6" s="280"/>
      <c r="C6" s="280"/>
      <c r="D6" s="291"/>
      <c r="E6" s="35" t="s">
        <v>74</v>
      </c>
      <c r="F6" s="36" t="s">
        <v>75</v>
      </c>
      <c r="G6" s="36" t="s">
        <v>76</v>
      </c>
      <c r="H6" s="36" t="s">
        <v>77</v>
      </c>
      <c r="I6" s="36" t="s">
        <v>78</v>
      </c>
      <c r="J6" s="36" t="s">
        <v>79</v>
      </c>
      <c r="K6" s="77" t="s">
        <v>80</v>
      </c>
      <c r="L6" s="77" t="s">
        <v>81</v>
      </c>
      <c r="M6" s="77" t="s">
        <v>82</v>
      </c>
      <c r="N6" s="77" t="s">
        <v>83</v>
      </c>
      <c r="O6" s="77" t="s">
        <v>113</v>
      </c>
      <c r="P6" s="77" t="s">
        <v>114</v>
      </c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</row>
    <row r="7" spans="1:30" ht="12.75" customHeight="1" x14ac:dyDescent="0.25">
      <c r="A7" s="275">
        <v>1</v>
      </c>
      <c r="B7" s="278" t="str">
        <f>VLOOKUP(A7,'ORÇAMENTO CONSOLIDADO'!$B$40:$D$60,2,FALSE)</f>
        <v>ARENOPOLIS</v>
      </c>
      <c r="C7" s="37"/>
      <c r="D7" s="38">
        <f>IFERROR((D11/$D$36),"0,00%")</f>
        <v>0.17785300960543685</v>
      </c>
      <c r="E7" s="99">
        <v>0.25</v>
      </c>
      <c r="F7" s="100">
        <v>0.25</v>
      </c>
      <c r="G7" s="100">
        <v>0.3</v>
      </c>
      <c r="H7" s="100">
        <v>0.2</v>
      </c>
      <c r="I7" s="39">
        <v>0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v>0</v>
      </c>
      <c r="P7" s="39">
        <v>0</v>
      </c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</row>
    <row r="8" spans="1:30" ht="21" customHeight="1" x14ac:dyDescent="0.25">
      <c r="A8" s="276"/>
      <c r="B8" s="279"/>
      <c r="C8" s="40" t="s">
        <v>20</v>
      </c>
      <c r="D8" s="41"/>
      <c r="E8" s="102"/>
      <c r="F8" s="101"/>
      <c r="G8" s="101"/>
      <c r="H8" s="42"/>
      <c r="I8" s="42"/>
      <c r="J8" s="42"/>
      <c r="K8" s="42"/>
      <c r="L8" s="42"/>
      <c r="M8" s="42"/>
      <c r="N8" s="42"/>
      <c r="O8" s="42"/>
      <c r="P8" s="42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</row>
    <row r="9" spans="1:30" ht="21" customHeight="1" x14ac:dyDescent="0.25">
      <c r="A9" s="276"/>
      <c r="B9" s="279"/>
      <c r="C9" s="40" t="s">
        <v>43</v>
      </c>
      <c r="D9" s="41"/>
      <c r="E9" s="44"/>
      <c r="F9" s="42"/>
      <c r="G9" s="101"/>
      <c r="H9" s="101"/>
      <c r="I9" s="42"/>
      <c r="J9" s="42"/>
      <c r="K9" s="42"/>
      <c r="L9" s="42"/>
      <c r="M9" s="42"/>
      <c r="N9" s="42"/>
      <c r="O9" s="42"/>
      <c r="P9" s="42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</row>
    <row r="10" spans="1:30" ht="20.45" customHeight="1" x14ac:dyDescent="0.25">
      <c r="A10" s="276"/>
      <c r="B10" s="279"/>
      <c r="C10" s="40" t="s">
        <v>84</v>
      </c>
      <c r="D10" s="41"/>
      <c r="E10" s="102"/>
      <c r="F10" s="101"/>
      <c r="G10" s="101"/>
      <c r="H10" s="101"/>
      <c r="I10" s="42"/>
      <c r="J10" s="42"/>
      <c r="K10" s="42"/>
      <c r="L10" s="42"/>
      <c r="M10" s="42"/>
      <c r="N10" s="42"/>
      <c r="O10" s="42"/>
      <c r="P10" s="42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</row>
    <row r="11" spans="1:30" ht="12.75" customHeight="1" thickBot="1" x14ac:dyDescent="0.3">
      <c r="A11" s="277"/>
      <c r="B11" s="280"/>
      <c r="C11" s="45"/>
      <c r="D11" s="46">
        <f>VLOOKUP(A7,'ORÇAMENTO CONSOLIDADO'!$B$39:$D$71,3,FALSE)</f>
        <v>1506501.09</v>
      </c>
      <c r="E11" s="47">
        <f t="shared" ref="E11:N11" si="0">$D11*E7</f>
        <v>376625.27250000002</v>
      </c>
      <c r="F11" s="48">
        <f t="shared" si="0"/>
        <v>376625.27250000002</v>
      </c>
      <c r="G11" s="48">
        <f t="shared" si="0"/>
        <v>451950.32699999999</v>
      </c>
      <c r="H11" s="48">
        <f t="shared" si="0"/>
        <v>301300.21800000005</v>
      </c>
      <c r="I11" s="49">
        <f t="shared" si="0"/>
        <v>0</v>
      </c>
      <c r="J11" s="49">
        <f t="shared" si="0"/>
        <v>0</v>
      </c>
      <c r="K11" s="49">
        <f t="shared" si="0"/>
        <v>0</v>
      </c>
      <c r="L11" s="49">
        <f t="shared" si="0"/>
        <v>0</v>
      </c>
      <c r="M11" s="49">
        <f t="shared" si="0"/>
        <v>0</v>
      </c>
      <c r="N11" s="49">
        <f t="shared" si="0"/>
        <v>0</v>
      </c>
      <c r="O11" s="49">
        <f t="shared" ref="O11:P11" si="1">$D11*O7</f>
        <v>0</v>
      </c>
      <c r="P11" s="49">
        <f t="shared" si="1"/>
        <v>0</v>
      </c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</row>
    <row r="12" spans="1:30" ht="12.75" customHeight="1" x14ac:dyDescent="0.25">
      <c r="A12" s="281">
        <v>2</v>
      </c>
      <c r="B12" s="278" t="str">
        <f>VLOOKUP(A12,'ORÇAMENTO CONSOLIDADO'!$B$40:$D$60,2,FALSE)</f>
        <v>AURILANDIA</v>
      </c>
      <c r="C12" s="50"/>
      <c r="D12" s="51">
        <f>IFERROR(D16/$D$36,"0,00%")</f>
        <v>0.17325363611744457</v>
      </c>
      <c r="E12" s="87">
        <v>0</v>
      </c>
      <c r="F12" s="99">
        <v>0.25</v>
      </c>
      <c r="G12" s="100">
        <v>0.25</v>
      </c>
      <c r="H12" s="100">
        <v>0.3</v>
      </c>
      <c r="I12" s="100">
        <v>0.2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</row>
    <row r="13" spans="1:30" ht="18" customHeight="1" x14ac:dyDescent="0.25">
      <c r="A13" s="276"/>
      <c r="B13" s="279"/>
      <c r="C13" s="40" t="s">
        <v>20</v>
      </c>
      <c r="D13" s="53"/>
      <c r="E13" s="88"/>
      <c r="F13" s="102"/>
      <c r="G13" s="101"/>
      <c r="H13" s="101"/>
      <c r="I13" s="81"/>
      <c r="J13" s="42"/>
      <c r="K13" s="42"/>
      <c r="L13" s="42"/>
      <c r="M13" s="42"/>
      <c r="N13" s="42"/>
      <c r="O13" s="42"/>
      <c r="P13" s="42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</row>
    <row r="14" spans="1:30" ht="19.899999999999999" customHeight="1" x14ac:dyDescent="0.25">
      <c r="A14" s="276"/>
      <c r="B14" s="279"/>
      <c r="C14" s="40" t="s">
        <v>43</v>
      </c>
      <c r="D14" s="41"/>
      <c r="E14" s="89"/>
      <c r="F14" s="44"/>
      <c r="G14" s="42"/>
      <c r="H14" s="101"/>
      <c r="I14" s="101"/>
      <c r="J14" s="42"/>
      <c r="K14" s="42"/>
      <c r="L14" s="42"/>
      <c r="M14" s="42"/>
      <c r="N14" s="42"/>
      <c r="O14" s="42"/>
      <c r="P14" s="42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</row>
    <row r="15" spans="1:30" ht="19.899999999999999" customHeight="1" x14ac:dyDescent="0.25">
      <c r="A15" s="276"/>
      <c r="B15" s="279"/>
      <c r="C15" s="40" t="s">
        <v>84</v>
      </c>
      <c r="D15" s="54"/>
      <c r="E15" s="88"/>
      <c r="F15" s="102"/>
      <c r="G15" s="101"/>
      <c r="H15" s="101"/>
      <c r="I15" s="101"/>
      <c r="J15" s="42"/>
      <c r="K15" s="42"/>
      <c r="L15" s="42"/>
      <c r="M15" s="42"/>
      <c r="N15" s="42"/>
      <c r="O15" s="42"/>
      <c r="P15" s="42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</row>
    <row r="16" spans="1:30" ht="12.75" customHeight="1" thickBot="1" x14ac:dyDescent="0.3">
      <c r="A16" s="282"/>
      <c r="B16" s="280"/>
      <c r="C16" s="55"/>
      <c r="D16" s="46">
        <f>VLOOKUP(A12,'ORÇAMENTO CONSOLIDADO'!$B$39:$D$71,3,FALSE)</f>
        <v>1467542.17</v>
      </c>
      <c r="E16" s="85">
        <f t="shared" ref="E16" si="2">$D16*E12</f>
        <v>0</v>
      </c>
      <c r="F16" s="48">
        <f t="shared" ref="F16:N16" si="3">$D16*F12</f>
        <v>366885.54249999998</v>
      </c>
      <c r="G16" s="48">
        <f t="shared" si="3"/>
        <v>366885.54249999998</v>
      </c>
      <c r="H16" s="48">
        <f t="shared" si="3"/>
        <v>440262.65099999995</v>
      </c>
      <c r="I16" s="48">
        <f t="shared" si="3"/>
        <v>293508.43400000001</v>
      </c>
      <c r="J16" s="49">
        <f t="shared" si="3"/>
        <v>0</v>
      </c>
      <c r="K16" s="49">
        <f t="shared" si="3"/>
        <v>0</v>
      </c>
      <c r="L16" s="49">
        <f t="shared" si="3"/>
        <v>0</v>
      </c>
      <c r="M16" s="49">
        <f t="shared" si="3"/>
        <v>0</v>
      </c>
      <c r="N16" s="49">
        <f t="shared" si="3"/>
        <v>0</v>
      </c>
      <c r="O16" s="49">
        <f t="shared" ref="O16:P16" si="4">$D16*O12</f>
        <v>0</v>
      </c>
      <c r="P16" s="49">
        <f t="shared" si="4"/>
        <v>0</v>
      </c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</row>
    <row r="17" spans="1:30" ht="22.15" customHeight="1" x14ac:dyDescent="0.25">
      <c r="A17" s="275">
        <v>3</v>
      </c>
      <c r="B17" s="278" t="str">
        <f>VLOOKUP(A17,'ORÇAMENTO CONSOLIDADO'!$B$40:$D$60,2,FALSE)</f>
        <v>CACHOEIRA ALTA</v>
      </c>
      <c r="C17" s="57"/>
      <c r="D17" s="38">
        <f>IFERROR(D21/$D$36,"0,00%")</f>
        <v>0.11816087819585187</v>
      </c>
      <c r="E17" s="52">
        <v>0</v>
      </c>
      <c r="F17" s="39">
        <v>0</v>
      </c>
      <c r="G17" s="83">
        <v>0</v>
      </c>
      <c r="H17" s="83">
        <v>0</v>
      </c>
      <c r="I17" s="100">
        <v>0.25</v>
      </c>
      <c r="J17" s="100">
        <v>0.25</v>
      </c>
      <c r="K17" s="100">
        <v>0.3</v>
      </c>
      <c r="L17" s="100">
        <v>0.2</v>
      </c>
      <c r="M17" s="80">
        <v>0</v>
      </c>
      <c r="N17" s="39">
        <v>0</v>
      </c>
      <c r="O17" s="80">
        <v>0</v>
      </c>
      <c r="P17" s="39">
        <v>0</v>
      </c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</row>
    <row r="18" spans="1:30" ht="23.45" customHeight="1" x14ac:dyDescent="0.25">
      <c r="A18" s="276"/>
      <c r="B18" s="279"/>
      <c r="C18" s="40" t="s">
        <v>20</v>
      </c>
      <c r="D18" s="53"/>
      <c r="E18" s="44"/>
      <c r="F18" s="42"/>
      <c r="G18" s="84"/>
      <c r="H18" s="84"/>
      <c r="I18" s="101"/>
      <c r="J18" s="101"/>
      <c r="K18" s="101"/>
      <c r="L18" s="84"/>
      <c r="M18" s="81"/>
      <c r="N18" s="42"/>
      <c r="O18" s="81"/>
      <c r="P18" s="42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</row>
    <row r="19" spans="1:30" ht="20.45" customHeight="1" x14ac:dyDescent="0.25">
      <c r="A19" s="276"/>
      <c r="B19" s="279"/>
      <c r="C19" s="40" t="s">
        <v>43</v>
      </c>
      <c r="D19" s="41"/>
      <c r="E19" s="44"/>
      <c r="F19" s="42"/>
      <c r="G19" s="86"/>
      <c r="H19" s="86"/>
      <c r="I19" s="42"/>
      <c r="J19" s="42"/>
      <c r="K19" s="101"/>
      <c r="L19" s="101"/>
      <c r="M19" s="81"/>
      <c r="N19" s="42"/>
      <c r="O19" s="81"/>
      <c r="P19" s="42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</row>
    <row r="20" spans="1:30" ht="19.149999999999999" customHeight="1" x14ac:dyDescent="0.25">
      <c r="A20" s="276"/>
      <c r="B20" s="279"/>
      <c r="C20" s="40" t="s">
        <v>84</v>
      </c>
      <c r="D20" s="54"/>
      <c r="E20" s="44"/>
      <c r="F20" s="42"/>
      <c r="G20" s="84"/>
      <c r="H20" s="84"/>
      <c r="I20" s="101"/>
      <c r="J20" s="101"/>
      <c r="K20" s="101"/>
      <c r="L20" s="101"/>
      <c r="M20" s="81"/>
      <c r="N20" s="42"/>
      <c r="O20" s="81"/>
      <c r="P20" s="42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</row>
    <row r="21" spans="1:30" ht="12.75" customHeight="1" thickBot="1" x14ac:dyDescent="0.3">
      <c r="A21" s="277"/>
      <c r="B21" s="280"/>
      <c r="C21" s="58"/>
      <c r="D21" s="46">
        <f>VLOOKUP(A17,'ORÇAMENTO CONSOLIDADO'!$B$39:$D$71,3,FALSE)</f>
        <v>1000879.84</v>
      </c>
      <c r="E21" s="56">
        <f t="shared" ref="E21:N21" si="5">$D21*E17</f>
        <v>0</v>
      </c>
      <c r="F21" s="49">
        <f t="shared" si="5"/>
        <v>0</v>
      </c>
      <c r="G21" s="85">
        <f t="shared" si="5"/>
        <v>0</v>
      </c>
      <c r="H21" s="85">
        <f t="shared" si="5"/>
        <v>0</v>
      </c>
      <c r="I21" s="48">
        <f t="shared" si="5"/>
        <v>250219.96</v>
      </c>
      <c r="J21" s="48">
        <f t="shared" si="5"/>
        <v>250219.96</v>
      </c>
      <c r="K21" s="48">
        <f t="shared" si="5"/>
        <v>300263.95199999999</v>
      </c>
      <c r="L21" s="48">
        <f t="shared" si="5"/>
        <v>200175.96799999999</v>
      </c>
      <c r="M21" s="82">
        <f t="shared" ref="M21:P21" si="6">$D21*M17</f>
        <v>0</v>
      </c>
      <c r="N21" s="49">
        <f t="shared" si="5"/>
        <v>0</v>
      </c>
      <c r="O21" s="82">
        <f t="shared" si="6"/>
        <v>0</v>
      </c>
      <c r="P21" s="49">
        <f t="shared" si="6"/>
        <v>0</v>
      </c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</row>
    <row r="22" spans="1:30" ht="12.75" customHeight="1" x14ac:dyDescent="0.25">
      <c r="A22" s="275">
        <v>4</v>
      </c>
      <c r="B22" s="278" t="str">
        <f>VLOOKUP(A22,'ORÇAMENTO CONSOLIDADO'!$B$40:$D$60,2,FALSE)</f>
        <v>IPORÁ</v>
      </c>
      <c r="C22" s="57"/>
      <c r="D22" s="38">
        <f>IFERROR(D26/$D$36,"0,00%")</f>
        <v>0.35902176004320696</v>
      </c>
      <c r="E22" s="52">
        <v>0</v>
      </c>
      <c r="F22" s="39">
        <v>0</v>
      </c>
      <c r="G22" s="39">
        <v>0</v>
      </c>
      <c r="H22" s="83">
        <v>0</v>
      </c>
      <c r="I22" s="83">
        <v>0</v>
      </c>
      <c r="J22" s="100">
        <v>0.25</v>
      </c>
      <c r="K22" s="100">
        <v>0.25</v>
      </c>
      <c r="L22" s="100">
        <v>0.3</v>
      </c>
      <c r="M22" s="100">
        <v>0.2</v>
      </c>
      <c r="N22" s="80">
        <v>0</v>
      </c>
      <c r="O22" s="80">
        <v>0</v>
      </c>
      <c r="P22" s="39">
        <v>0</v>
      </c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</row>
    <row r="23" spans="1:30" ht="15.6" customHeight="1" x14ac:dyDescent="0.25">
      <c r="A23" s="276"/>
      <c r="B23" s="279"/>
      <c r="C23" s="40" t="s">
        <v>20</v>
      </c>
      <c r="D23" s="53"/>
      <c r="E23" s="44"/>
      <c r="F23" s="42"/>
      <c r="G23" s="42"/>
      <c r="H23" s="84"/>
      <c r="I23" s="84"/>
      <c r="J23" s="101"/>
      <c r="K23" s="101"/>
      <c r="L23" s="101"/>
      <c r="M23" s="42"/>
      <c r="N23" s="81"/>
      <c r="O23" s="81"/>
      <c r="P23" s="42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</row>
    <row r="24" spans="1:30" ht="23.45" customHeight="1" x14ac:dyDescent="0.25">
      <c r="A24" s="276"/>
      <c r="B24" s="279"/>
      <c r="C24" s="40" t="s">
        <v>43</v>
      </c>
      <c r="D24" s="41"/>
      <c r="E24" s="44"/>
      <c r="F24" s="42"/>
      <c r="G24" s="42"/>
      <c r="H24" s="86"/>
      <c r="I24" s="86"/>
      <c r="J24" s="42"/>
      <c r="K24" s="42"/>
      <c r="L24" s="101"/>
      <c r="M24" s="101"/>
      <c r="N24" s="81"/>
      <c r="O24" s="81"/>
      <c r="P24" s="42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</row>
    <row r="25" spans="1:30" ht="28.15" customHeight="1" x14ac:dyDescent="0.25">
      <c r="A25" s="276"/>
      <c r="B25" s="279"/>
      <c r="C25" s="40" t="s">
        <v>84</v>
      </c>
      <c r="D25" s="54"/>
      <c r="E25" s="44"/>
      <c r="F25" s="42"/>
      <c r="G25" s="42"/>
      <c r="H25" s="84"/>
      <c r="I25" s="84"/>
      <c r="J25" s="101"/>
      <c r="K25" s="101"/>
      <c r="L25" s="101"/>
      <c r="M25" s="101"/>
      <c r="N25" s="81"/>
      <c r="O25" s="81"/>
      <c r="P25" s="42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</row>
    <row r="26" spans="1:30" ht="12.75" customHeight="1" thickBot="1" x14ac:dyDescent="0.3">
      <c r="A26" s="277"/>
      <c r="B26" s="280"/>
      <c r="C26" s="58"/>
      <c r="D26" s="46">
        <f>VLOOKUP(A22,'ORÇAMENTO CONSOLIDADO'!$B$39:$D$71,3,FALSE)</f>
        <v>3041088.11</v>
      </c>
      <c r="E26" s="56">
        <f t="shared" ref="E26:I26" si="7">$D26*E22</f>
        <v>0</v>
      </c>
      <c r="F26" s="49">
        <f t="shared" si="7"/>
        <v>0</v>
      </c>
      <c r="G26" s="49">
        <f t="shared" si="7"/>
        <v>0</v>
      </c>
      <c r="H26" s="85">
        <f t="shared" si="7"/>
        <v>0</v>
      </c>
      <c r="I26" s="85">
        <f t="shared" si="7"/>
        <v>0</v>
      </c>
      <c r="J26" s="132">
        <f>$D26*J22</f>
        <v>760272.02749999997</v>
      </c>
      <c r="K26" s="132">
        <f>$D26*K22</f>
        <v>760272.02749999997</v>
      </c>
      <c r="L26" s="132">
        <f>$D26*L22</f>
        <v>912326.43299999996</v>
      </c>
      <c r="M26" s="133">
        <f>$D26*M22</f>
        <v>608217.62199999997</v>
      </c>
      <c r="N26" s="82">
        <f t="shared" ref="N26" si="8">$D26*N22</f>
        <v>0</v>
      </c>
      <c r="O26" s="82">
        <f t="shared" ref="O26:P26" si="9">$D26*O22</f>
        <v>0</v>
      </c>
      <c r="P26" s="49">
        <f t="shared" si="9"/>
        <v>0</v>
      </c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</row>
    <row r="27" spans="1:30" ht="12.75" customHeight="1" x14ac:dyDescent="0.25">
      <c r="A27" s="275">
        <v>5</v>
      </c>
      <c r="B27" s="278" t="str">
        <f>VLOOKUP(A27,'ORÇAMENTO CONSOLIDADO'!$B$40:$D$60,2,FALSE)</f>
        <v>NAZÁRIO</v>
      </c>
      <c r="C27" s="57"/>
      <c r="D27" s="38">
        <f>IFERROR(D31/$D$36,"0,00%")</f>
        <v>0.17171071603805974</v>
      </c>
      <c r="E27" s="52">
        <v>0</v>
      </c>
      <c r="F27" s="39">
        <v>0</v>
      </c>
      <c r="G27" s="39">
        <v>0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100">
        <v>0.25</v>
      </c>
      <c r="N27" s="100">
        <v>0.25</v>
      </c>
      <c r="O27" s="100">
        <v>0.3</v>
      </c>
      <c r="P27" s="100">
        <v>0.2</v>
      </c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</row>
    <row r="28" spans="1:30" ht="12.75" customHeight="1" x14ac:dyDescent="0.25">
      <c r="A28" s="276"/>
      <c r="B28" s="279"/>
      <c r="C28" s="40" t="s">
        <v>20</v>
      </c>
      <c r="D28" s="53"/>
      <c r="E28" s="44"/>
      <c r="F28" s="42"/>
      <c r="G28" s="42"/>
      <c r="H28" s="84"/>
      <c r="I28" s="84"/>
      <c r="J28" s="84"/>
      <c r="K28" s="84"/>
      <c r="L28" s="84"/>
      <c r="M28" s="101"/>
      <c r="N28" s="101"/>
      <c r="O28" s="101"/>
      <c r="P28" s="42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</row>
    <row r="29" spans="1:30" ht="23.25" customHeight="1" x14ac:dyDescent="0.25">
      <c r="A29" s="276"/>
      <c r="B29" s="279"/>
      <c r="C29" s="40" t="s">
        <v>43</v>
      </c>
      <c r="D29" s="41"/>
      <c r="E29" s="44"/>
      <c r="F29" s="42"/>
      <c r="G29" s="42"/>
      <c r="H29" s="86"/>
      <c r="I29" s="86"/>
      <c r="J29" s="86"/>
      <c r="K29" s="86"/>
      <c r="L29" s="86"/>
      <c r="M29" s="42"/>
      <c r="N29" s="42"/>
      <c r="O29" s="101"/>
      <c r="P29" s="101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</row>
    <row r="30" spans="1:30" ht="18.75" customHeight="1" x14ac:dyDescent="0.25">
      <c r="A30" s="276"/>
      <c r="B30" s="279"/>
      <c r="C30" s="40" t="s">
        <v>84</v>
      </c>
      <c r="D30" s="54"/>
      <c r="E30" s="44"/>
      <c r="F30" s="42"/>
      <c r="G30" s="42"/>
      <c r="H30" s="84"/>
      <c r="I30" s="84"/>
      <c r="J30" s="84"/>
      <c r="K30" s="84"/>
      <c r="L30" s="84"/>
      <c r="M30" s="101"/>
      <c r="N30" s="101"/>
      <c r="O30" s="101"/>
      <c r="P30" s="101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</row>
    <row r="31" spans="1:30" ht="12.75" customHeight="1" thickBot="1" x14ac:dyDescent="0.3">
      <c r="A31" s="277"/>
      <c r="B31" s="280"/>
      <c r="C31" s="58"/>
      <c r="D31" s="46">
        <f>VLOOKUP(A27,'ORÇAMENTO CONSOLIDADO'!$B$39:$D$71,3,FALSE)</f>
        <v>1454472.89</v>
      </c>
      <c r="E31" s="56">
        <f t="shared" ref="E31:J31" si="10">$D31*E27</f>
        <v>0</v>
      </c>
      <c r="F31" s="49">
        <f t="shared" si="10"/>
        <v>0</v>
      </c>
      <c r="G31" s="49">
        <f t="shared" si="10"/>
        <v>0</v>
      </c>
      <c r="H31" s="85">
        <f t="shared" si="10"/>
        <v>0</v>
      </c>
      <c r="I31" s="85">
        <f t="shared" si="10"/>
        <v>0</v>
      </c>
      <c r="J31" s="85">
        <f t="shared" si="10"/>
        <v>0</v>
      </c>
      <c r="K31" s="85">
        <f t="shared" ref="K31:L31" si="11">$D31*K27</f>
        <v>0</v>
      </c>
      <c r="L31" s="85">
        <f t="shared" si="11"/>
        <v>0</v>
      </c>
      <c r="M31" s="132">
        <f>$D31*M27</f>
        <v>363618.22249999997</v>
      </c>
      <c r="N31" s="132">
        <f>$D31*N27</f>
        <v>363618.22249999997</v>
      </c>
      <c r="O31" s="132">
        <f>$D31*O27</f>
        <v>436341.86699999997</v>
      </c>
      <c r="P31" s="133">
        <f>$D31*P27</f>
        <v>290894.57799999998</v>
      </c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</row>
    <row r="32" spans="1:30" ht="12.75" customHeight="1" thickBot="1" x14ac:dyDescent="0.3">
      <c r="A32" s="103"/>
      <c r="B32" s="104"/>
      <c r="C32" s="104"/>
      <c r="D32" s="105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</row>
    <row r="33" spans="1:30" ht="12.75" customHeight="1" x14ac:dyDescent="0.25">
      <c r="A33" s="268" t="s">
        <v>85</v>
      </c>
      <c r="B33" s="269"/>
      <c r="C33" s="270"/>
      <c r="D33" s="51"/>
      <c r="E33" s="59">
        <f>IFERROR(E35/$D$36,"0,00%")</f>
        <v>4.4463252401359211E-2</v>
      </c>
      <c r="F33" s="59">
        <f t="shared" ref="E33:N33" si="12">IFERROR(F35/$D$36,"0,00%")</f>
        <v>8.7776661430720354E-2</v>
      </c>
      <c r="G33" s="59">
        <f t="shared" si="12"/>
        <v>9.6669311910992206E-2</v>
      </c>
      <c r="H33" s="59">
        <f t="shared" si="12"/>
        <v>8.7546692756320738E-2</v>
      </c>
      <c r="I33" s="59">
        <f t="shared" si="12"/>
        <v>6.4190946772451879E-2</v>
      </c>
      <c r="J33" s="59">
        <f>IFERROR(J35/$D$36,"0,00%")</f>
        <v>0.11929565955976471</v>
      </c>
      <c r="K33" s="59">
        <f t="shared" si="12"/>
        <v>0.12520370346955731</v>
      </c>
      <c r="L33" s="59">
        <f t="shared" si="12"/>
        <v>0.13133870365213249</v>
      </c>
      <c r="M33" s="59">
        <f t="shared" si="12"/>
        <v>0.11473203101815632</v>
      </c>
      <c r="N33" s="39">
        <f t="shared" si="12"/>
        <v>4.2927679009514934E-2</v>
      </c>
      <c r="O33" s="39">
        <f t="shared" ref="O33:P33" si="13">IFERROR(O35/$D$36,"0,00%")</f>
        <v>5.1513214811417921E-2</v>
      </c>
      <c r="P33" s="39">
        <f>IFERROR(P35/$D$36,"0,00%")</f>
        <v>3.4342143207611947E-2</v>
      </c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</row>
    <row r="34" spans="1:30" ht="12.75" customHeight="1" x14ac:dyDescent="0.25">
      <c r="A34" s="283" t="s">
        <v>86</v>
      </c>
      <c r="B34" s="284"/>
      <c r="C34" s="285"/>
      <c r="D34" s="60">
        <f>SUM(D7+D12+D17+D22+D27)</f>
        <v>1</v>
      </c>
      <c r="E34" s="61">
        <f>E33</f>
        <v>4.4463252401359211E-2</v>
      </c>
      <c r="F34" s="62">
        <f t="shared" ref="F34:N34" si="14">E34+F33</f>
        <v>0.13223991383207956</v>
      </c>
      <c r="G34" s="62">
        <f t="shared" si="14"/>
        <v>0.22890922574307176</v>
      </c>
      <c r="H34" s="62">
        <f t="shared" si="14"/>
        <v>0.31645591849939247</v>
      </c>
      <c r="I34" s="62">
        <f>H34+I33</f>
        <v>0.38064686527184433</v>
      </c>
      <c r="J34" s="62">
        <f t="shared" si="14"/>
        <v>0.49994252483160906</v>
      </c>
      <c r="K34" s="62">
        <f t="shared" si="14"/>
        <v>0.6251462283011664</v>
      </c>
      <c r="L34" s="62">
        <f t="shared" si="14"/>
        <v>0.75648493195329891</v>
      </c>
      <c r="M34" s="62">
        <f t="shared" si="14"/>
        <v>0.87121696297145523</v>
      </c>
      <c r="N34" s="62">
        <f t="shared" si="14"/>
        <v>0.91414464198097012</v>
      </c>
      <c r="O34" s="62">
        <f t="shared" ref="O34" si="15">N34+O33</f>
        <v>0.96565785679238803</v>
      </c>
      <c r="P34" s="62">
        <f t="shared" ref="P34" si="16">O34+P33</f>
        <v>1</v>
      </c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</row>
    <row r="35" spans="1:30" ht="12.75" customHeight="1" x14ac:dyDescent="0.25">
      <c r="A35" s="283" t="s">
        <v>87</v>
      </c>
      <c r="B35" s="284"/>
      <c r="C35" s="285"/>
      <c r="D35" s="63"/>
      <c r="E35" s="76">
        <f>SUM(E11+E16+E21+E26+E31)</f>
        <v>376625.27250000002</v>
      </c>
      <c r="F35" s="76">
        <f t="shared" ref="F35:I35" si="17">SUM(F11+F16+F21+F26+F31)</f>
        <v>743510.81499999994</v>
      </c>
      <c r="G35" s="76">
        <f t="shared" si="17"/>
        <v>818835.86950000003</v>
      </c>
      <c r="H35" s="76">
        <f t="shared" si="17"/>
        <v>741562.86899999995</v>
      </c>
      <c r="I35" s="76">
        <f t="shared" si="17"/>
        <v>543728.39399999997</v>
      </c>
      <c r="J35" s="76">
        <f>SUM(J11+J16+J21+J26+J31)</f>
        <v>1010491.9874999999</v>
      </c>
      <c r="K35" s="76">
        <f t="shared" ref="K35:P35" si="18">SUM(K11+K16+K21+K26+K31)</f>
        <v>1060535.9794999999</v>
      </c>
      <c r="L35" s="76">
        <f t="shared" si="18"/>
        <v>1112502.4010000001</v>
      </c>
      <c r="M35" s="76">
        <f t="shared" si="18"/>
        <v>971835.84449999989</v>
      </c>
      <c r="N35" s="76">
        <f t="shared" si="18"/>
        <v>363618.22249999997</v>
      </c>
      <c r="O35" s="76">
        <f t="shared" si="18"/>
        <v>436341.86699999997</v>
      </c>
      <c r="P35" s="76">
        <f>SUM(P11+P16+P21+P26+P31)</f>
        <v>290894.57799999998</v>
      </c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</row>
    <row r="36" spans="1:30" ht="12.75" customHeight="1" thickBot="1" x14ac:dyDescent="0.3">
      <c r="A36" s="271" t="s">
        <v>88</v>
      </c>
      <c r="B36" s="272"/>
      <c r="C36" s="273"/>
      <c r="D36" s="46">
        <f>SUM(D11+D16+D21+D26+D31)</f>
        <v>8470484.0999999996</v>
      </c>
      <c r="E36" s="64">
        <f>E35</f>
        <v>376625.27250000002</v>
      </c>
      <c r="F36" s="65">
        <f t="shared" ref="F36:N36" si="19">E36+F35</f>
        <v>1120136.0874999999</v>
      </c>
      <c r="G36" s="65">
        <f t="shared" si="19"/>
        <v>1938971.9569999999</v>
      </c>
      <c r="H36" s="65">
        <f>G36+H35</f>
        <v>2680534.8259999999</v>
      </c>
      <c r="I36" s="65">
        <f t="shared" si="19"/>
        <v>3224263.2199999997</v>
      </c>
      <c r="J36" s="65">
        <f t="shared" si="19"/>
        <v>4234755.2074999996</v>
      </c>
      <c r="K36" s="65">
        <f t="shared" si="19"/>
        <v>5295291.186999999</v>
      </c>
      <c r="L36" s="65">
        <f t="shared" si="19"/>
        <v>6407793.5879999995</v>
      </c>
      <c r="M36" s="65">
        <f t="shared" si="19"/>
        <v>7379629.4324999992</v>
      </c>
      <c r="N36" s="65">
        <f t="shared" si="19"/>
        <v>7743247.6549999993</v>
      </c>
      <c r="O36" s="65">
        <f t="shared" ref="O36" si="20">N36+O35</f>
        <v>8179589.5219999989</v>
      </c>
      <c r="P36" s="65">
        <f>O36+P35</f>
        <v>8470484.0999999996</v>
      </c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</row>
    <row r="37" spans="1:30" ht="12.75" customHeight="1" x14ac:dyDescent="0.25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</row>
    <row r="38" spans="1:30" ht="12.75" customHeight="1" x14ac:dyDescent="0.25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</row>
    <row r="39" spans="1:30" ht="12.75" customHeight="1" x14ac:dyDescent="0.25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</row>
    <row r="40" spans="1:30" ht="12.75" customHeight="1" x14ac:dyDescent="0.2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</row>
    <row r="41" spans="1:30" ht="12.75" customHeight="1" x14ac:dyDescent="0.25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</row>
    <row r="42" spans="1:30" ht="12.75" customHeight="1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</row>
    <row r="43" spans="1:30" ht="12.75" customHeight="1" x14ac:dyDescent="0.2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</row>
    <row r="44" spans="1:30" ht="12.75" customHeight="1" x14ac:dyDescent="0.2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</row>
    <row r="45" spans="1:30" ht="12.75" customHeight="1" x14ac:dyDescent="0.25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</row>
    <row r="46" spans="1:30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</row>
    <row r="47" spans="1:30" ht="12.75" customHeight="1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</row>
    <row r="48" spans="1:30" ht="12.75" customHeight="1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</row>
    <row r="49" spans="1:30" ht="12.75" customHeight="1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</row>
    <row r="50" spans="1:30" ht="12.75" customHeight="1" x14ac:dyDescent="0.2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</row>
    <row r="51" spans="1:30" ht="12.75" customHeight="1" x14ac:dyDescent="0.2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</row>
    <row r="52" spans="1:30" ht="12.75" customHeight="1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</row>
    <row r="53" spans="1:30" ht="12.75" customHeight="1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</row>
    <row r="54" spans="1:30" ht="12.75" customHeight="1" x14ac:dyDescent="0.2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</row>
    <row r="55" spans="1:30" ht="12.75" customHeight="1" x14ac:dyDescent="0.2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</row>
    <row r="56" spans="1:30" ht="12.75" customHeight="1" x14ac:dyDescent="0.2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</row>
    <row r="57" spans="1:30" ht="12.75" customHeight="1" x14ac:dyDescent="0.2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</row>
    <row r="58" spans="1:30" ht="12.75" customHeight="1" x14ac:dyDescent="0.25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</row>
    <row r="59" spans="1:30" ht="12.75" customHeight="1" x14ac:dyDescent="0.25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</row>
    <row r="60" spans="1:30" ht="12.75" customHeight="1" x14ac:dyDescent="0.25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</row>
    <row r="61" spans="1:30" ht="12.75" customHeight="1" x14ac:dyDescent="0.25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</row>
    <row r="62" spans="1:30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</row>
    <row r="63" spans="1:30" ht="12.75" customHeight="1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</row>
    <row r="64" spans="1:30" ht="12.75" customHeight="1" x14ac:dyDescent="0.25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</row>
    <row r="65" spans="1:30" ht="12.75" customHeight="1" x14ac:dyDescent="0.2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</row>
    <row r="66" spans="1:30" ht="12.75" customHeight="1" x14ac:dyDescent="0.25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</row>
    <row r="67" spans="1:30" ht="12.75" customHeight="1" x14ac:dyDescent="0.2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</row>
    <row r="68" spans="1:30" ht="12.75" customHeight="1" x14ac:dyDescent="0.25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</row>
    <row r="69" spans="1:30" ht="12.75" customHeight="1" x14ac:dyDescent="0.25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</row>
    <row r="70" spans="1:30" ht="12.75" customHeight="1" x14ac:dyDescent="0.25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</row>
    <row r="71" spans="1:30" ht="12.75" customHeight="1" x14ac:dyDescent="0.25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</row>
    <row r="72" spans="1:30" ht="12.75" customHeight="1" x14ac:dyDescent="0.25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</row>
    <row r="73" spans="1:30" ht="12.75" customHeight="1" x14ac:dyDescent="0.25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</row>
    <row r="74" spans="1:30" ht="12.75" customHeight="1" x14ac:dyDescent="0.25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</row>
    <row r="75" spans="1:30" ht="12.75" customHeight="1" x14ac:dyDescent="0.25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</row>
    <row r="76" spans="1:30" ht="12.75" customHeight="1" x14ac:dyDescent="0.25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</row>
    <row r="77" spans="1:30" ht="12.75" customHeight="1" x14ac:dyDescent="0.25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</row>
    <row r="78" spans="1:30" ht="12.75" customHeight="1" x14ac:dyDescent="0.25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</row>
    <row r="79" spans="1:30" ht="12.75" customHeight="1" x14ac:dyDescent="0.25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</row>
    <row r="80" spans="1:30" ht="12.75" customHeight="1" x14ac:dyDescent="0.25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</row>
    <row r="81" spans="1:30" ht="12.75" customHeight="1" x14ac:dyDescent="0.25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</row>
    <row r="82" spans="1:30" ht="12.75" customHeight="1" x14ac:dyDescent="0.25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</row>
    <row r="83" spans="1:30" ht="12.75" customHeight="1" x14ac:dyDescent="0.25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</row>
    <row r="84" spans="1:30" ht="12.75" customHeight="1" x14ac:dyDescent="0.25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</row>
    <row r="85" spans="1:30" ht="12.75" customHeight="1" x14ac:dyDescent="0.25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</row>
    <row r="86" spans="1:30" ht="12.75" customHeight="1" x14ac:dyDescent="0.25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</row>
    <row r="87" spans="1:30" ht="12.75" customHeight="1" x14ac:dyDescent="0.25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</row>
    <row r="88" spans="1:30" ht="12.75" customHeight="1" x14ac:dyDescent="0.25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</row>
    <row r="89" spans="1:30" ht="12.75" customHeight="1" x14ac:dyDescent="0.25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</row>
    <row r="90" spans="1:30" ht="12.75" customHeight="1" x14ac:dyDescent="0.25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</row>
    <row r="91" spans="1:30" ht="12.75" customHeight="1" x14ac:dyDescent="0.25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</row>
    <row r="92" spans="1:30" ht="12.75" customHeight="1" x14ac:dyDescent="0.25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</row>
    <row r="93" spans="1:30" ht="12.75" customHeight="1" x14ac:dyDescent="0.25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</row>
    <row r="94" spans="1:30" ht="12.75" customHeight="1" x14ac:dyDescent="0.25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</row>
    <row r="95" spans="1:30" ht="12.75" customHeight="1" x14ac:dyDescent="0.25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</row>
    <row r="96" spans="1:30" ht="12.75" customHeight="1" x14ac:dyDescent="0.25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</row>
    <row r="97" spans="1:30" ht="12.75" customHeight="1" x14ac:dyDescent="0.25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</row>
    <row r="98" spans="1:30" ht="12.75" customHeight="1" x14ac:dyDescent="0.25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</row>
    <row r="99" spans="1:30" ht="12.75" customHeight="1" x14ac:dyDescent="0.25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</row>
    <row r="100" spans="1:30" ht="12.75" customHeight="1" x14ac:dyDescent="0.25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</row>
    <row r="101" spans="1:30" ht="12.75" customHeight="1" x14ac:dyDescent="0.25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</row>
    <row r="102" spans="1:30" ht="12.75" customHeight="1" x14ac:dyDescent="0.25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</row>
    <row r="103" spans="1:30" ht="12.75" customHeight="1" x14ac:dyDescent="0.25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</row>
    <row r="104" spans="1:30" ht="12.75" customHeight="1" x14ac:dyDescent="0.25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</row>
    <row r="105" spans="1:30" ht="12.75" customHeight="1" x14ac:dyDescent="0.25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</row>
    <row r="106" spans="1:30" ht="12.75" customHeight="1" x14ac:dyDescent="0.25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</row>
    <row r="107" spans="1:30" ht="12.75" customHeight="1" x14ac:dyDescent="0.25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</row>
    <row r="108" spans="1:30" ht="12.75" customHeight="1" x14ac:dyDescent="0.25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</row>
    <row r="109" spans="1:30" ht="12.75" customHeight="1" x14ac:dyDescent="0.25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</row>
    <row r="110" spans="1:30" ht="12.75" customHeight="1" x14ac:dyDescent="0.25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</row>
    <row r="111" spans="1:30" ht="12.75" customHeight="1" x14ac:dyDescent="0.25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</row>
    <row r="112" spans="1:30" ht="12.75" customHeight="1" x14ac:dyDescent="0.25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</row>
    <row r="113" spans="1:30" ht="12.75" customHeight="1" x14ac:dyDescent="0.25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</row>
    <row r="114" spans="1:30" ht="12.75" customHeight="1" x14ac:dyDescent="0.25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</row>
    <row r="115" spans="1:30" ht="12.75" customHeight="1" x14ac:dyDescent="0.25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</row>
    <row r="116" spans="1:30" ht="12.75" customHeight="1" x14ac:dyDescent="0.25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</row>
    <row r="117" spans="1:30" ht="12.75" customHeight="1" x14ac:dyDescent="0.25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</row>
    <row r="118" spans="1:30" ht="12.75" customHeight="1" x14ac:dyDescent="0.25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</row>
    <row r="119" spans="1:30" ht="12.75" customHeight="1" x14ac:dyDescent="0.25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</row>
    <row r="120" spans="1:30" ht="12.75" customHeight="1" x14ac:dyDescent="0.25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</row>
    <row r="121" spans="1:30" ht="12.75" customHeight="1" x14ac:dyDescent="0.25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</row>
    <row r="122" spans="1:30" ht="12.75" customHeight="1" x14ac:dyDescent="0.25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</row>
    <row r="123" spans="1:30" ht="12.75" customHeight="1" x14ac:dyDescent="0.25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</row>
    <row r="124" spans="1:30" ht="12.75" customHeight="1" x14ac:dyDescent="0.25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</row>
    <row r="125" spans="1:30" ht="12.75" customHeight="1" x14ac:dyDescent="0.25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</row>
    <row r="126" spans="1:30" ht="12.75" customHeight="1" x14ac:dyDescent="0.25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</row>
    <row r="127" spans="1:30" ht="12.75" customHeight="1" x14ac:dyDescent="0.25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</row>
    <row r="128" spans="1:30" ht="12.75" customHeight="1" x14ac:dyDescent="0.25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</row>
    <row r="129" spans="1:30" ht="12.75" customHeight="1" x14ac:dyDescent="0.25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</row>
    <row r="130" spans="1:30" ht="12.75" customHeight="1" x14ac:dyDescent="0.25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</row>
    <row r="131" spans="1:30" ht="12.75" customHeight="1" x14ac:dyDescent="0.25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</row>
    <row r="132" spans="1:30" ht="12.75" customHeight="1" x14ac:dyDescent="0.25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</row>
    <row r="133" spans="1:30" ht="12.75" customHeight="1" x14ac:dyDescent="0.25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</row>
    <row r="134" spans="1:30" ht="12.75" customHeight="1" x14ac:dyDescent="0.25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</row>
    <row r="135" spans="1:30" ht="12.75" customHeight="1" x14ac:dyDescent="0.25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</row>
    <row r="136" spans="1:30" ht="12.75" customHeight="1" x14ac:dyDescent="0.25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</row>
    <row r="137" spans="1:30" ht="12.75" customHeight="1" x14ac:dyDescent="0.25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</row>
    <row r="138" spans="1:30" ht="12.75" customHeight="1" x14ac:dyDescent="0.25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</row>
    <row r="139" spans="1:30" ht="12.75" customHeight="1" x14ac:dyDescent="0.25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</row>
    <row r="140" spans="1:30" ht="12.75" customHeight="1" x14ac:dyDescent="0.25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</row>
    <row r="141" spans="1:30" ht="12.75" customHeight="1" x14ac:dyDescent="0.25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</row>
    <row r="142" spans="1:30" ht="12.75" customHeight="1" x14ac:dyDescent="0.25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</row>
    <row r="143" spans="1:30" ht="12.75" customHeight="1" x14ac:dyDescent="0.25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</row>
    <row r="144" spans="1:30" ht="12.75" customHeight="1" x14ac:dyDescent="0.25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</row>
    <row r="145" spans="1:30" ht="12.75" customHeight="1" x14ac:dyDescent="0.25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</row>
    <row r="146" spans="1:30" ht="12.75" customHeight="1" x14ac:dyDescent="0.25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</row>
    <row r="147" spans="1:30" ht="12.75" customHeight="1" x14ac:dyDescent="0.25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</row>
    <row r="148" spans="1:30" ht="12.75" customHeight="1" x14ac:dyDescent="0.25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</row>
    <row r="149" spans="1:30" ht="12.75" customHeight="1" x14ac:dyDescent="0.25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</row>
    <row r="150" spans="1:30" ht="12.75" customHeight="1" x14ac:dyDescent="0.25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</row>
    <row r="151" spans="1:30" ht="12.75" customHeight="1" x14ac:dyDescent="0.25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</row>
    <row r="152" spans="1:30" ht="12.75" customHeight="1" x14ac:dyDescent="0.25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</row>
    <row r="153" spans="1:30" ht="12.75" customHeight="1" x14ac:dyDescent="0.25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</row>
    <row r="154" spans="1:30" ht="12.75" customHeight="1" x14ac:dyDescent="0.25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</row>
    <row r="155" spans="1:30" ht="12.75" customHeight="1" x14ac:dyDescent="0.25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</row>
    <row r="156" spans="1:30" ht="12.75" customHeight="1" x14ac:dyDescent="0.25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</row>
    <row r="157" spans="1:30" ht="12.75" customHeight="1" x14ac:dyDescent="0.25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</row>
    <row r="158" spans="1:30" ht="12.75" customHeight="1" x14ac:dyDescent="0.25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</row>
    <row r="159" spans="1:30" ht="12.75" customHeight="1" x14ac:dyDescent="0.25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</row>
    <row r="160" spans="1:30" ht="12.75" customHeight="1" x14ac:dyDescent="0.25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</row>
    <row r="161" spans="1:30" ht="12.75" customHeight="1" x14ac:dyDescent="0.25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</row>
    <row r="162" spans="1:30" ht="12.75" customHeight="1" x14ac:dyDescent="0.25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</row>
    <row r="163" spans="1:30" ht="12.75" customHeight="1" x14ac:dyDescent="0.25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</row>
    <row r="164" spans="1:30" ht="12.75" customHeight="1" x14ac:dyDescent="0.25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</row>
    <row r="165" spans="1:30" ht="12.75" customHeight="1" x14ac:dyDescent="0.25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</row>
    <row r="166" spans="1:30" ht="12.75" customHeight="1" x14ac:dyDescent="0.25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</row>
    <row r="167" spans="1:30" ht="12.75" customHeight="1" x14ac:dyDescent="0.25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</row>
    <row r="168" spans="1:30" ht="12.75" customHeight="1" x14ac:dyDescent="0.25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</row>
    <row r="169" spans="1:30" ht="12.75" customHeight="1" x14ac:dyDescent="0.25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</row>
    <row r="170" spans="1:30" ht="12.75" customHeight="1" x14ac:dyDescent="0.25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</row>
    <row r="171" spans="1:30" ht="12.75" customHeight="1" x14ac:dyDescent="0.25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</row>
    <row r="172" spans="1:30" ht="12.75" customHeight="1" x14ac:dyDescent="0.25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</row>
    <row r="173" spans="1:30" ht="12.75" customHeight="1" x14ac:dyDescent="0.25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</row>
    <row r="174" spans="1:30" ht="12.75" customHeight="1" x14ac:dyDescent="0.25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</row>
    <row r="175" spans="1:30" ht="12.75" customHeight="1" x14ac:dyDescent="0.25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</row>
    <row r="176" spans="1:30" ht="12.75" customHeight="1" x14ac:dyDescent="0.25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</row>
    <row r="177" spans="1:30" ht="12.75" customHeight="1" x14ac:dyDescent="0.25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</row>
    <row r="178" spans="1:30" ht="12.75" customHeight="1" x14ac:dyDescent="0.25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</row>
    <row r="179" spans="1:30" ht="12.75" customHeight="1" x14ac:dyDescent="0.25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</row>
    <row r="180" spans="1:30" ht="12.75" customHeight="1" x14ac:dyDescent="0.25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</row>
    <row r="181" spans="1:30" ht="12.75" customHeight="1" x14ac:dyDescent="0.25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</row>
    <row r="182" spans="1:30" ht="12.75" customHeight="1" x14ac:dyDescent="0.25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</row>
    <row r="183" spans="1:30" ht="12.75" customHeight="1" x14ac:dyDescent="0.25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</row>
    <row r="184" spans="1:30" ht="12.75" customHeight="1" x14ac:dyDescent="0.25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</row>
    <row r="185" spans="1:30" ht="12.75" customHeight="1" x14ac:dyDescent="0.25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</row>
    <row r="186" spans="1:30" ht="12.75" customHeight="1" x14ac:dyDescent="0.25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</row>
    <row r="187" spans="1:30" ht="12.75" customHeight="1" x14ac:dyDescent="0.25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</row>
    <row r="188" spans="1:30" ht="12.75" customHeight="1" x14ac:dyDescent="0.25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</row>
    <row r="189" spans="1:30" ht="12.75" customHeight="1" x14ac:dyDescent="0.25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</row>
    <row r="190" spans="1:30" ht="12.75" customHeight="1" x14ac:dyDescent="0.25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</row>
    <row r="191" spans="1:30" ht="12.75" customHeight="1" x14ac:dyDescent="0.25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</row>
    <row r="192" spans="1:30" ht="12.75" customHeight="1" x14ac:dyDescent="0.25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</row>
    <row r="193" spans="1:30" ht="12.75" customHeight="1" x14ac:dyDescent="0.25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</row>
    <row r="194" spans="1:30" ht="12.75" customHeight="1" x14ac:dyDescent="0.25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</row>
    <row r="195" spans="1:30" ht="12.75" customHeight="1" x14ac:dyDescent="0.25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</row>
    <row r="196" spans="1:30" ht="12.75" customHeight="1" x14ac:dyDescent="0.25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</row>
    <row r="197" spans="1:30" ht="12.75" customHeight="1" x14ac:dyDescent="0.25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</row>
    <row r="198" spans="1:30" ht="12.75" customHeight="1" x14ac:dyDescent="0.25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</row>
    <row r="199" spans="1:30" ht="12.75" customHeight="1" x14ac:dyDescent="0.25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</row>
    <row r="200" spans="1:30" ht="12.75" customHeight="1" x14ac:dyDescent="0.25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</row>
    <row r="201" spans="1:30" ht="12.75" customHeight="1" x14ac:dyDescent="0.25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</row>
    <row r="202" spans="1:30" ht="12.75" customHeight="1" x14ac:dyDescent="0.25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</row>
    <row r="203" spans="1:30" ht="12.75" customHeight="1" x14ac:dyDescent="0.25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</row>
    <row r="204" spans="1:30" ht="12.75" customHeight="1" x14ac:dyDescent="0.25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</row>
    <row r="205" spans="1:30" ht="12.75" customHeight="1" x14ac:dyDescent="0.25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</row>
    <row r="206" spans="1:30" ht="12.75" customHeight="1" x14ac:dyDescent="0.25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</row>
    <row r="207" spans="1:30" ht="12.75" customHeight="1" x14ac:dyDescent="0.25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</row>
    <row r="208" spans="1:30" ht="12.75" customHeight="1" x14ac:dyDescent="0.25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</row>
    <row r="209" spans="1:30" ht="12.75" customHeight="1" x14ac:dyDescent="0.25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</row>
    <row r="210" spans="1:30" ht="12.75" customHeight="1" x14ac:dyDescent="0.25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</row>
    <row r="211" spans="1:30" ht="12.75" customHeight="1" x14ac:dyDescent="0.25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</row>
    <row r="212" spans="1:30" ht="12.75" customHeight="1" x14ac:dyDescent="0.25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</row>
    <row r="213" spans="1:30" ht="12.75" customHeight="1" x14ac:dyDescent="0.25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</row>
    <row r="214" spans="1:30" ht="12.75" customHeight="1" x14ac:dyDescent="0.25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</row>
    <row r="215" spans="1:30" ht="12.75" customHeight="1" x14ac:dyDescent="0.25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</row>
    <row r="216" spans="1:30" ht="12.75" customHeight="1" x14ac:dyDescent="0.25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</row>
    <row r="217" spans="1:30" ht="12.75" customHeight="1" x14ac:dyDescent="0.25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</row>
    <row r="218" spans="1:30" ht="12.75" customHeight="1" x14ac:dyDescent="0.25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</row>
    <row r="219" spans="1:30" ht="12.75" customHeight="1" x14ac:dyDescent="0.25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</row>
    <row r="220" spans="1:30" ht="12.75" customHeight="1" x14ac:dyDescent="0.25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</row>
    <row r="221" spans="1:30" ht="12.75" customHeight="1" x14ac:dyDescent="0.25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</row>
    <row r="222" spans="1:30" ht="12.75" customHeight="1" x14ac:dyDescent="0.25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</row>
    <row r="223" spans="1:30" ht="12.75" customHeight="1" x14ac:dyDescent="0.25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</row>
    <row r="224" spans="1:30" ht="12.75" customHeight="1" x14ac:dyDescent="0.25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</row>
    <row r="225" spans="1:30" ht="12.75" customHeight="1" x14ac:dyDescent="0.25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</row>
    <row r="226" spans="1:30" ht="12.75" customHeight="1" x14ac:dyDescent="0.25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</row>
    <row r="227" spans="1:30" ht="12.75" customHeight="1" x14ac:dyDescent="0.25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</row>
    <row r="228" spans="1:30" ht="12.75" customHeight="1" x14ac:dyDescent="0.25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</row>
    <row r="229" spans="1:30" ht="12.75" customHeight="1" x14ac:dyDescent="0.25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</row>
    <row r="230" spans="1:30" ht="12.75" customHeight="1" x14ac:dyDescent="0.25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</row>
    <row r="231" spans="1:30" ht="12.75" customHeight="1" x14ac:dyDescent="0.25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</row>
    <row r="232" spans="1:30" ht="12.75" customHeight="1" x14ac:dyDescent="0.25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</row>
    <row r="233" spans="1:30" ht="12.75" customHeight="1" x14ac:dyDescent="0.25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</row>
    <row r="234" spans="1:30" ht="12.75" customHeight="1" x14ac:dyDescent="0.25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</row>
    <row r="235" spans="1:30" ht="12.75" customHeight="1" x14ac:dyDescent="0.25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</row>
    <row r="236" spans="1:30" ht="12.75" customHeight="1" x14ac:dyDescent="0.25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</row>
    <row r="237" spans="1:30" ht="12.75" customHeight="1" x14ac:dyDescent="0.25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</row>
    <row r="238" spans="1:30" ht="12.75" customHeight="1" x14ac:dyDescent="0.25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</row>
    <row r="239" spans="1:30" ht="12.75" customHeight="1" x14ac:dyDescent="0.25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</row>
    <row r="240" spans="1:30" ht="12.75" customHeight="1" x14ac:dyDescent="0.25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</row>
    <row r="241" spans="1:30" ht="12.75" customHeight="1" x14ac:dyDescent="0.25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</row>
    <row r="242" spans="1:30" ht="12.75" customHeight="1" x14ac:dyDescent="0.25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</row>
    <row r="243" spans="1:30" ht="12.75" customHeight="1" x14ac:dyDescent="0.25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</row>
    <row r="244" spans="1:30" ht="12.75" customHeight="1" x14ac:dyDescent="0.25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</row>
    <row r="245" spans="1:30" ht="12.75" customHeight="1" x14ac:dyDescent="0.25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</row>
    <row r="246" spans="1:30" ht="12.75" customHeight="1" x14ac:dyDescent="0.25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</row>
    <row r="247" spans="1:30" ht="12.75" customHeight="1" x14ac:dyDescent="0.25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</row>
    <row r="248" spans="1:30" ht="12.75" customHeight="1" x14ac:dyDescent="0.25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</row>
    <row r="249" spans="1:30" ht="12.75" customHeight="1" x14ac:dyDescent="0.25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</row>
    <row r="250" spans="1:30" ht="12.75" customHeight="1" x14ac:dyDescent="0.25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</row>
    <row r="251" spans="1:30" ht="12.75" customHeight="1" x14ac:dyDescent="0.25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</row>
    <row r="252" spans="1:30" ht="12.75" customHeight="1" x14ac:dyDescent="0.25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</row>
    <row r="253" spans="1:30" ht="12.75" customHeight="1" x14ac:dyDescent="0.25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</row>
    <row r="254" spans="1:30" ht="12.75" customHeight="1" x14ac:dyDescent="0.25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</row>
    <row r="255" spans="1:30" ht="12.75" customHeight="1" x14ac:dyDescent="0.25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</row>
    <row r="256" spans="1:30" ht="12.75" customHeight="1" x14ac:dyDescent="0.25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</row>
    <row r="257" spans="1:30" ht="12.75" customHeight="1" x14ac:dyDescent="0.25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</row>
    <row r="258" spans="1:30" ht="12.75" customHeight="1" x14ac:dyDescent="0.25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</row>
    <row r="259" spans="1:30" ht="12.75" customHeight="1" x14ac:dyDescent="0.25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</row>
    <row r="260" spans="1:30" ht="12.75" customHeight="1" x14ac:dyDescent="0.25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</row>
    <row r="261" spans="1:30" ht="12.75" customHeight="1" x14ac:dyDescent="0.25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</row>
    <row r="262" spans="1:30" ht="12.75" customHeight="1" x14ac:dyDescent="0.25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</row>
    <row r="263" spans="1:30" ht="12.75" customHeight="1" x14ac:dyDescent="0.25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</row>
    <row r="264" spans="1:30" ht="12.75" customHeight="1" x14ac:dyDescent="0.25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</row>
    <row r="265" spans="1:30" ht="12.75" customHeight="1" x14ac:dyDescent="0.25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</row>
    <row r="266" spans="1:30" ht="12.75" customHeight="1" x14ac:dyDescent="0.25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</row>
    <row r="267" spans="1:30" ht="12.75" customHeight="1" x14ac:dyDescent="0.25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</row>
    <row r="268" spans="1:30" ht="12.75" customHeight="1" x14ac:dyDescent="0.25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</row>
    <row r="269" spans="1:30" ht="12.75" customHeight="1" x14ac:dyDescent="0.25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</row>
    <row r="270" spans="1:30" ht="12.75" customHeight="1" x14ac:dyDescent="0.25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</row>
    <row r="271" spans="1:30" ht="12.75" customHeight="1" x14ac:dyDescent="0.25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</row>
    <row r="272" spans="1:30" ht="12.75" customHeight="1" x14ac:dyDescent="0.25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</row>
    <row r="273" spans="1:30" ht="12.75" customHeight="1" x14ac:dyDescent="0.25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</row>
    <row r="274" spans="1:30" ht="12.75" customHeight="1" x14ac:dyDescent="0.25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</row>
    <row r="275" spans="1:30" ht="12.75" customHeight="1" x14ac:dyDescent="0.25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</row>
    <row r="276" spans="1:30" ht="12.75" customHeight="1" x14ac:dyDescent="0.25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</row>
    <row r="277" spans="1:30" ht="12.75" customHeight="1" x14ac:dyDescent="0.25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</row>
    <row r="278" spans="1:30" ht="12.75" customHeight="1" x14ac:dyDescent="0.25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</row>
    <row r="279" spans="1:30" ht="12.75" customHeight="1" x14ac:dyDescent="0.25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</row>
    <row r="280" spans="1:30" ht="12.75" customHeight="1" x14ac:dyDescent="0.25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</row>
    <row r="281" spans="1:30" ht="12.75" customHeight="1" x14ac:dyDescent="0.25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</row>
    <row r="282" spans="1:30" ht="12.75" customHeight="1" x14ac:dyDescent="0.25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</row>
    <row r="283" spans="1:30" ht="12.75" customHeight="1" x14ac:dyDescent="0.25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</row>
    <row r="284" spans="1:30" ht="12.75" customHeight="1" x14ac:dyDescent="0.25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</row>
    <row r="285" spans="1:30" ht="12.75" customHeight="1" x14ac:dyDescent="0.25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</row>
    <row r="286" spans="1:30" ht="12.75" customHeight="1" x14ac:dyDescent="0.25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</row>
    <row r="287" spans="1:30" ht="12.75" customHeight="1" x14ac:dyDescent="0.25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</row>
    <row r="288" spans="1:30" ht="12.75" customHeight="1" x14ac:dyDescent="0.25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</row>
    <row r="289" spans="1:30" ht="12.75" customHeight="1" x14ac:dyDescent="0.25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</row>
    <row r="290" spans="1:30" ht="12.75" customHeight="1" x14ac:dyDescent="0.25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</row>
    <row r="291" spans="1:30" ht="12.75" customHeight="1" x14ac:dyDescent="0.25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</row>
    <row r="292" spans="1:30" ht="12.75" customHeight="1" x14ac:dyDescent="0.25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</row>
    <row r="293" spans="1:30" ht="12.75" customHeight="1" x14ac:dyDescent="0.25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</row>
    <row r="294" spans="1:30" ht="12.75" customHeight="1" x14ac:dyDescent="0.25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</row>
    <row r="295" spans="1:30" ht="12.75" customHeight="1" x14ac:dyDescent="0.25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</row>
    <row r="296" spans="1:30" ht="12.75" customHeight="1" x14ac:dyDescent="0.25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</row>
    <row r="297" spans="1:30" ht="12.75" customHeight="1" x14ac:dyDescent="0.25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</row>
    <row r="298" spans="1:30" ht="12.75" customHeight="1" x14ac:dyDescent="0.25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</row>
    <row r="299" spans="1:30" ht="12.75" customHeight="1" x14ac:dyDescent="0.25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</row>
    <row r="300" spans="1:30" ht="12.75" customHeight="1" x14ac:dyDescent="0.25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</row>
    <row r="301" spans="1:30" ht="12.75" customHeight="1" x14ac:dyDescent="0.25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</row>
    <row r="302" spans="1:30" ht="12.75" customHeight="1" x14ac:dyDescent="0.25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</row>
    <row r="303" spans="1:30" ht="12.75" customHeight="1" x14ac:dyDescent="0.25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</row>
    <row r="304" spans="1:30" ht="12.75" customHeight="1" x14ac:dyDescent="0.25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</row>
    <row r="305" spans="1:30" ht="12.75" customHeight="1" x14ac:dyDescent="0.25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</row>
    <row r="306" spans="1:30" ht="12.75" customHeight="1" x14ac:dyDescent="0.25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</row>
    <row r="307" spans="1:30" ht="12.75" customHeight="1" x14ac:dyDescent="0.25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</row>
    <row r="308" spans="1:30" ht="12.75" customHeight="1" x14ac:dyDescent="0.25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</row>
    <row r="309" spans="1:30" ht="12.75" customHeight="1" x14ac:dyDescent="0.25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</row>
    <row r="310" spans="1:30" ht="12.75" customHeight="1" x14ac:dyDescent="0.25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</row>
    <row r="311" spans="1:30" ht="12.75" customHeight="1" x14ac:dyDescent="0.25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</row>
    <row r="312" spans="1:30" ht="12.75" customHeight="1" x14ac:dyDescent="0.25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</row>
    <row r="313" spans="1:30" ht="12.75" customHeight="1" x14ac:dyDescent="0.25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</row>
    <row r="314" spans="1:30" ht="12.75" customHeight="1" x14ac:dyDescent="0.25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</row>
    <row r="315" spans="1:30" ht="12.75" customHeight="1" x14ac:dyDescent="0.25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</row>
    <row r="316" spans="1:30" ht="12.75" customHeight="1" x14ac:dyDescent="0.25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</row>
    <row r="317" spans="1:30" ht="12.75" customHeight="1" x14ac:dyDescent="0.25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</row>
    <row r="318" spans="1:30" ht="12.75" customHeight="1" x14ac:dyDescent="0.25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</row>
    <row r="319" spans="1:30" ht="12.75" customHeight="1" x14ac:dyDescent="0.25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</row>
    <row r="320" spans="1:30" ht="12.75" customHeight="1" x14ac:dyDescent="0.25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</row>
    <row r="321" spans="1:30" ht="12.75" customHeight="1" x14ac:dyDescent="0.25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</row>
    <row r="322" spans="1:30" ht="12.75" customHeight="1" x14ac:dyDescent="0.25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</row>
    <row r="323" spans="1:30" ht="12.75" customHeight="1" x14ac:dyDescent="0.25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</row>
    <row r="324" spans="1:30" ht="12.75" customHeight="1" x14ac:dyDescent="0.25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</row>
    <row r="325" spans="1:30" ht="12.75" customHeight="1" x14ac:dyDescent="0.25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</row>
    <row r="326" spans="1:30" ht="12.75" customHeight="1" x14ac:dyDescent="0.25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</row>
    <row r="327" spans="1:30" ht="12.75" customHeight="1" x14ac:dyDescent="0.25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</row>
    <row r="328" spans="1:30" ht="12.75" customHeight="1" x14ac:dyDescent="0.25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</row>
    <row r="329" spans="1:30" ht="12.75" customHeight="1" x14ac:dyDescent="0.25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</row>
    <row r="330" spans="1:30" ht="12.75" customHeight="1" x14ac:dyDescent="0.25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</row>
    <row r="331" spans="1:30" ht="12.75" customHeight="1" x14ac:dyDescent="0.25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</row>
    <row r="332" spans="1:30" ht="12.75" customHeight="1" x14ac:dyDescent="0.25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</row>
    <row r="333" spans="1:30" ht="12.75" customHeight="1" x14ac:dyDescent="0.25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</row>
    <row r="334" spans="1:30" ht="12.75" customHeight="1" x14ac:dyDescent="0.25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</row>
    <row r="335" spans="1:30" ht="12.75" customHeight="1" x14ac:dyDescent="0.25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</row>
    <row r="336" spans="1:30" ht="12.75" customHeight="1" x14ac:dyDescent="0.25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</row>
    <row r="337" spans="1:30" ht="12.75" customHeight="1" x14ac:dyDescent="0.25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</row>
    <row r="338" spans="1:30" ht="12.75" customHeight="1" x14ac:dyDescent="0.25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</row>
    <row r="339" spans="1:30" ht="12.75" customHeight="1" x14ac:dyDescent="0.25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</row>
    <row r="340" spans="1:30" ht="12.75" customHeight="1" x14ac:dyDescent="0.25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</row>
    <row r="341" spans="1:30" ht="12.75" customHeight="1" x14ac:dyDescent="0.25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</row>
    <row r="342" spans="1:30" ht="12.75" customHeight="1" x14ac:dyDescent="0.25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</row>
    <row r="343" spans="1:30" ht="12.75" customHeight="1" x14ac:dyDescent="0.25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</row>
    <row r="344" spans="1:30" ht="12.75" customHeight="1" x14ac:dyDescent="0.25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</row>
    <row r="345" spans="1:30" ht="12.75" customHeight="1" x14ac:dyDescent="0.25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</row>
    <row r="346" spans="1:30" ht="12.75" customHeight="1" x14ac:dyDescent="0.25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</row>
    <row r="347" spans="1:30" ht="12.75" customHeight="1" x14ac:dyDescent="0.25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</row>
    <row r="348" spans="1:30" ht="12.75" customHeight="1" x14ac:dyDescent="0.25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</row>
    <row r="349" spans="1:30" ht="12.75" customHeight="1" x14ac:dyDescent="0.25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</row>
    <row r="350" spans="1:30" ht="12.75" customHeight="1" x14ac:dyDescent="0.25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</row>
    <row r="351" spans="1:30" ht="12.75" customHeight="1" x14ac:dyDescent="0.25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</row>
    <row r="352" spans="1:30" ht="12.75" customHeight="1" x14ac:dyDescent="0.25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</row>
    <row r="353" spans="1:30" ht="12.75" customHeight="1" x14ac:dyDescent="0.25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</row>
    <row r="354" spans="1:30" ht="12.75" customHeight="1" x14ac:dyDescent="0.25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</row>
    <row r="355" spans="1:30" ht="12.75" customHeight="1" x14ac:dyDescent="0.25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</row>
    <row r="356" spans="1:30" ht="12.75" customHeight="1" x14ac:dyDescent="0.25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</row>
    <row r="357" spans="1:30" ht="12.75" customHeight="1" x14ac:dyDescent="0.25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</row>
    <row r="358" spans="1:30" ht="12.75" customHeight="1" x14ac:dyDescent="0.25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</row>
    <row r="359" spans="1:30" ht="12.75" customHeight="1" x14ac:dyDescent="0.25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</row>
    <row r="360" spans="1:30" ht="12.75" customHeight="1" x14ac:dyDescent="0.25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</row>
    <row r="361" spans="1:30" ht="12.75" customHeight="1" x14ac:dyDescent="0.25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</row>
    <row r="362" spans="1:30" ht="12.75" customHeight="1" x14ac:dyDescent="0.25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</row>
    <row r="363" spans="1:30" ht="12.75" customHeight="1" x14ac:dyDescent="0.25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</row>
    <row r="364" spans="1:30" ht="12.75" customHeight="1" x14ac:dyDescent="0.25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</row>
    <row r="365" spans="1:30" ht="12.75" customHeight="1" x14ac:dyDescent="0.25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</row>
    <row r="366" spans="1:30" ht="12.75" customHeight="1" x14ac:dyDescent="0.25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</row>
    <row r="367" spans="1:30" ht="12.75" customHeight="1" x14ac:dyDescent="0.25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</row>
    <row r="368" spans="1:30" ht="12.75" customHeight="1" x14ac:dyDescent="0.25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</row>
    <row r="369" spans="1:30" ht="12.75" customHeight="1" x14ac:dyDescent="0.25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</row>
    <row r="370" spans="1:30" ht="12.75" customHeight="1" x14ac:dyDescent="0.25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</row>
    <row r="371" spans="1:30" ht="12.75" customHeight="1" x14ac:dyDescent="0.25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</row>
    <row r="372" spans="1:30" ht="12.75" customHeight="1" x14ac:dyDescent="0.25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</row>
    <row r="373" spans="1:30" ht="12.75" customHeight="1" x14ac:dyDescent="0.25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</row>
    <row r="374" spans="1:30" ht="12.75" customHeight="1" x14ac:dyDescent="0.25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</row>
    <row r="375" spans="1:30" ht="12.75" customHeight="1" x14ac:dyDescent="0.25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</row>
    <row r="376" spans="1:30" ht="12.75" customHeight="1" x14ac:dyDescent="0.25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</row>
    <row r="377" spans="1:30" ht="12.75" customHeight="1" x14ac:dyDescent="0.25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</row>
    <row r="378" spans="1:30" ht="12.75" customHeight="1" x14ac:dyDescent="0.25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</row>
    <row r="379" spans="1:30" ht="12.75" customHeight="1" x14ac:dyDescent="0.25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</row>
    <row r="380" spans="1:30" ht="12.75" customHeight="1" x14ac:dyDescent="0.25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</row>
    <row r="381" spans="1:30" ht="12.75" customHeight="1" x14ac:dyDescent="0.25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</row>
    <row r="382" spans="1:30" ht="12.75" customHeight="1" x14ac:dyDescent="0.25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</row>
    <row r="383" spans="1:30" ht="12.75" customHeight="1" x14ac:dyDescent="0.25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</row>
    <row r="384" spans="1:30" ht="12.75" customHeight="1" x14ac:dyDescent="0.25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</row>
    <row r="385" spans="1:30" ht="12.75" customHeight="1" x14ac:dyDescent="0.25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</row>
    <row r="386" spans="1:30" ht="12.75" customHeight="1" x14ac:dyDescent="0.25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</row>
    <row r="387" spans="1:30" ht="12.75" customHeight="1" x14ac:dyDescent="0.25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</row>
    <row r="388" spans="1:30" ht="12.75" customHeight="1" x14ac:dyDescent="0.25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</row>
    <row r="389" spans="1:30" ht="12.75" customHeight="1" x14ac:dyDescent="0.25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</row>
    <row r="390" spans="1:30" ht="12.75" customHeight="1" x14ac:dyDescent="0.25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</row>
    <row r="391" spans="1:30" ht="12.75" customHeight="1" x14ac:dyDescent="0.25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</row>
    <row r="392" spans="1:30" ht="12.75" customHeight="1" x14ac:dyDescent="0.25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</row>
    <row r="393" spans="1:30" ht="12.75" customHeight="1" x14ac:dyDescent="0.25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</row>
    <row r="394" spans="1:30" ht="12.75" customHeight="1" x14ac:dyDescent="0.25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</row>
    <row r="395" spans="1:30" ht="12.75" customHeight="1" x14ac:dyDescent="0.25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</row>
    <row r="396" spans="1:30" ht="12.75" customHeight="1" x14ac:dyDescent="0.25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</row>
    <row r="397" spans="1:30" ht="12.75" customHeight="1" x14ac:dyDescent="0.25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</row>
    <row r="398" spans="1:30" ht="12.75" customHeight="1" x14ac:dyDescent="0.25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</row>
    <row r="399" spans="1:30" ht="12.75" customHeight="1" x14ac:dyDescent="0.25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</row>
    <row r="400" spans="1:30" ht="12.75" customHeight="1" x14ac:dyDescent="0.25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</row>
    <row r="401" spans="1:30" ht="12.75" customHeight="1" x14ac:dyDescent="0.25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</row>
    <row r="402" spans="1:30" ht="12.75" customHeight="1" x14ac:dyDescent="0.25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</row>
    <row r="403" spans="1:30" ht="12.75" customHeight="1" x14ac:dyDescent="0.25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</row>
    <row r="404" spans="1:30" ht="12.75" customHeight="1" x14ac:dyDescent="0.25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</row>
    <row r="405" spans="1:30" ht="12.75" customHeight="1" x14ac:dyDescent="0.25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</row>
    <row r="406" spans="1:30" ht="12.75" customHeight="1" x14ac:dyDescent="0.25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</row>
    <row r="407" spans="1:30" ht="12.75" customHeight="1" x14ac:dyDescent="0.25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</row>
    <row r="408" spans="1:30" ht="12.75" customHeight="1" x14ac:dyDescent="0.25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</row>
    <row r="409" spans="1:30" ht="12.75" customHeight="1" x14ac:dyDescent="0.25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</row>
    <row r="410" spans="1:30" ht="12.75" customHeight="1" x14ac:dyDescent="0.25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</row>
    <row r="411" spans="1:30" ht="12.75" customHeight="1" x14ac:dyDescent="0.25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</row>
    <row r="412" spans="1:30" ht="12.75" customHeight="1" x14ac:dyDescent="0.25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</row>
    <row r="413" spans="1:30" ht="12.75" customHeight="1" x14ac:dyDescent="0.25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</row>
    <row r="414" spans="1:30" ht="12.75" customHeight="1" x14ac:dyDescent="0.25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</row>
    <row r="415" spans="1:30" ht="12.75" customHeight="1" x14ac:dyDescent="0.25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</row>
    <row r="416" spans="1:30" ht="12.75" customHeight="1" x14ac:dyDescent="0.25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</row>
    <row r="417" spans="1:30" ht="12.75" customHeight="1" x14ac:dyDescent="0.25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</row>
    <row r="418" spans="1:30" ht="12.75" customHeight="1" x14ac:dyDescent="0.25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</row>
    <row r="419" spans="1:30" ht="12.75" customHeight="1" x14ac:dyDescent="0.25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</row>
    <row r="420" spans="1:30" ht="12.75" customHeight="1" x14ac:dyDescent="0.25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</row>
    <row r="421" spans="1:30" ht="12.75" customHeight="1" x14ac:dyDescent="0.25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</row>
    <row r="422" spans="1:30" ht="12.75" customHeight="1" x14ac:dyDescent="0.25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</row>
    <row r="423" spans="1:30" ht="12.75" customHeight="1" x14ac:dyDescent="0.25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</row>
    <row r="424" spans="1:30" ht="12.75" customHeight="1" x14ac:dyDescent="0.25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</row>
    <row r="425" spans="1:30" ht="12.75" customHeight="1" x14ac:dyDescent="0.25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</row>
    <row r="426" spans="1:30" ht="12.75" customHeight="1" x14ac:dyDescent="0.25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</row>
    <row r="427" spans="1:30" ht="12.75" customHeight="1" x14ac:dyDescent="0.25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</row>
    <row r="428" spans="1:30" ht="12.75" customHeight="1" x14ac:dyDescent="0.25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</row>
    <row r="429" spans="1:30" ht="12.75" customHeight="1" x14ac:dyDescent="0.25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</row>
    <row r="430" spans="1:30" ht="12.75" customHeight="1" x14ac:dyDescent="0.25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</row>
    <row r="431" spans="1:30" ht="12.75" customHeight="1" x14ac:dyDescent="0.25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</row>
    <row r="432" spans="1:30" ht="12.75" customHeight="1" x14ac:dyDescent="0.25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</row>
    <row r="433" spans="1:30" ht="12.75" customHeight="1" x14ac:dyDescent="0.25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</row>
    <row r="434" spans="1:30" ht="12.75" customHeight="1" x14ac:dyDescent="0.25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</row>
    <row r="435" spans="1:30" ht="12.75" customHeight="1" x14ac:dyDescent="0.25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</row>
    <row r="436" spans="1:30" ht="12.75" customHeight="1" x14ac:dyDescent="0.25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</row>
    <row r="437" spans="1:30" ht="12.75" customHeight="1" x14ac:dyDescent="0.25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</row>
    <row r="438" spans="1:30" ht="12.75" customHeight="1" x14ac:dyDescent="0.25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</row>
    <row r="439" spans="1:30" ht="12.75" customHeight="1" x14ac:dyDescent="0.25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</row>
    <row r="440" spans="1:30" ht="12.75" customHeight="1" x14ac:dyDescent="0.25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</row>
    <row r="441" spans="1:30" ht="12.75" customHeight="1" x14ac:dyDescent="0.25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</row>
    <row r="442" spans="1:30" ht="12.75" customHeight="1" x14ac:dyDescent="0.25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</row>
    <row r="443" spans="1:30" ht="12.75" customHeight="1" x14ac:dyDescent="0.25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</row>
    <row r="444" spans="1:30" ht="12.75" customHeight="1" x14ac:dyDescent="0.25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</row>
    <row r="445" spans="1:30" ht="12.75" customHeight="1" x14ac:dyDescent="0.25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</row>
    <row r="446" spans="1:30" ht="12.75" customHeight="1" x14ac:dyDescent="0.25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</row>
    <row r="447" spans="1:30" ht="12.75" customHeight="1" x14ac:dyDescent="0.25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</row>
    <row r="448" spans="1:30" ht="12.75" customHeight="1" x14ac:dyDescent="0.25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</row>
    <row r="449" spans="1:30" ht="12.75" customHeight="1" x14ac:dyDescent="0.25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</row>
    <row r="450" spans="1:30" ht="12.75" customHeight="1" x14ac:dyDescent="0.25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</row>
    <row r="451" spans="1:30" ht="12.75" customHeight="1" x14ac:dyDescent="0.25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</row>
    <row r="452" spans="1:30" ht="12.75" customHeight="1" x14ac:dyDescent="0.25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</row>
    <row r="453" spans="1:30" ht="12.75" customHeight="1" x14ac:dyDescent="0.25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</row>
    <row r="454" spans="1:30" ht="12.75" customHeight="1" x14ac:dyDescent="0.25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</row>
    <row r="455" spans="1:30" ht="12.75" customHeight="1" x14ac:dyDescent="0.25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</row>
    <row r="456" spans="1:30" ht="12.75" customHeight="1" x14ac:dyDescent="0.25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</row>
    <row r="457" spans="1:30" ht="12.75" customHeight="1" x14ac:dyDescent="0.25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</row>
    <row r="458" spans="1:30" ht="12.75" customHeight="1" x14ac:dyDescent="0.25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</row>
    <row r="459" spans="1:30" ht="12.75" customHeight="1" x14ac:dyDescent="0.25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</row>
    <row r="460" spans="1:30" ht="12.75" customHeight="1" x14ac:dyDescent="0.25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</row>
    <row r="461" spans="1:30" ht="12.75" customHeight="1" x14ac:dyDescent="0.25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</row>
    <row r="462" spans="1:30" ht="12.75" customHeight="1" x14ac:dyDescent="0.25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</row>
    <row r="463" spans="1:30" ht="12.75" customHeight="1" x14ac:dyDescent="0.25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</row>
    <row r="464" spans="1:30" ht="12.75" customHeight="1" x14ac:dyDescent="0.25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</row>
    <row r="465" spans="1:30" ht="12.75" customHeight="1" x14ac:dyDescent="0.25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</row>
    <row r="466" spans="1:30" ht="12.75" customHeight="1" x14ac:dyDescent="0.25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</row>
    <row r="467" spans="1:30" ht="12.75" customHeight="1" x14ac:dyDescent="0.25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</row>
    <row r="468" spans="1:30" ht="12.75" customHeight="1" x14ac:dyDescent="0.25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</row>
    <row r="469" spans="1:30" ht="12.75" customHeight="1" x14ac:dyDescent="0.25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</row>
    <row r="470" spans="1:30" ht="12.75" customHeight="1" x14ac:dyDescent="0.25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</row>
    <row r="471" spans="1:30" ht="12.75" customHeight="1" x14ac:dyDescent="0.25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</row>
    <row r="472" spans="1:30" ht="12.75" customHeight="1" x14ac:dyDescent="0.25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</row>
    <row r="473" spans="1:30" ht="12.75" customHeight="1" x14ac:dyDescent="0.25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</row>
    <row r="474" spans="1:30" ht="12.75" customHeight="1" x14ac:dyDescent="0.25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</row>
    <row r="475" spans="1:30" ht="12.75" customHeight="1" x14ac:dyDescent="0.25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</row>
    <row r="476" spans="1:30" ht="12.75" customHeight="1" x14ac:dyDescent="0.25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</row>
    <row r="477" spans="1:30" ht="12.75" customHeight="1" x14ac:dyDescent="0.25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</row>
    <row r="478" spans="1:30" ht="12.75" customHeight="1" x14ac:dyDescent="0.25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</row>
    <row r="479" spans="1:30" ht="12.75" customHeight="1" x14ac:dyDescent="0.25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</row>
    <row r="480" spans="1:30" ht="12.75" customHeight="1" x14ac:dyDescent="0.25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</row>
    <row r="481" spans="1:30" ht="12.75" customHeight="1" x14ac:dyDescent="0.25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</row>
    <row r="482" spans="1:30" ht="12.75" customHeight="1" x14ac:dyDescent="0.25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</row>
    <row r="483" spans="1:30" ht="12.75" customHeight="1" x14ac:dyDescent="0.25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</row>
    <row r="484" spans="1:30" ht="12.75" customHeight="1" x14ac:dyDescent="0.25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</row>
    <row r="485" spans="1:30" ht="12.75" customHeight="1" x14ac:dyDescent="0.25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</row>
    <row r="486" spans="1:30" ht="12.75" customHeight="1" x14ac:dyDescent="0.25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</row>
    <row r="487" spans="1:30" ht="12.75" customHeight="1" x14ac:dyDescent="0.25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</row>
    <row r="488" spans="1:30" ht="12.75" customHeight="1" x14ac:dyDescent="0.25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</row>
    <row r="489" spans="1:30" ht="12.75" customHeight="1" x14ac:dyDescent="0.25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</row>
    <row r="490" spans="1:30" ht="12.75" customHeight="1" x14ac:dyDescent="0.25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</row>
    <row r="491" spans="1:30" ht="12.75" customHeight="1" x14ac:dyDescent="0.25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</row>
    <row r="492" spans="1:30" ht="12.75" customHeight="1" x14ac:dyDescent="0.25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</row>
    <row r="493" spans="1:30" ht="12.75" customHeight="1" x14ac:dyDescent="0.25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</row>
    <row r="494" spans="1:30" ht="12.75" customHeight="1" x14ac:dyDescent="0.25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</row>
    <row r="495" spans="1:30" ht="12.75" customHeight="1" x14ac:dyDescent="0.25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</row>
    <row r="496" spans="1:30" ht="12.75" customHeight="1" x14ac:dyDescent="0.25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</row>
    <row r="497" spans="1:30" ht="12.75" customHeight="1" x14ac:dyDescent="0.25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</row>
    <row r="498" spans="1:30" ht="12.75" customHeight="1" x14ac:dyDescent="0.25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</row>
    <row r="499" spans="1:30" ht="12.75" customHeight="1" x14ac:dyDescent="0.25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</row>
    <row r="500" spans="1:30" ht="12.75" customHeight="1" x14ac:dyDescent="0.25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</row>
    <row r="501" spans="1:30" ht="12.75" customHeight="1" x14ac:dyDescent="0.25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</row>
    <row r="502" spans="1:30" ht="12.75" customHeight="1" x14ac:dyDescent="0.25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</row>
    <row r="503" spans="1:30" ht="12.75" customHeight="1" x14ac:dyDescent="0.25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</row>
    <row r="504" spans="1:30" ht="12.75" customHeight="1" x14ac:dyDescent="0.25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</row>
    <row r="505" spans="1:30" ht="12.75" customHeight="1" x14ac:dyDescent="0.25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</row>
    <row r="506" spans="1:30" ht="12.75" customHeight="1" x14ac:dyDescent="0.25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</row>
    <row r="507" spans="1:30" ht="12.75" customHeight="1" x14ac:dyDescent="0.25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</row>
    <row r="508" spans="1:30" ht="12.75" customHeight="1" x14ac:dyDescent="0.25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</row>
    <row r="509" spans="1:30" ht="12.75" customHeight="1" x14ac:dyDescent="0.25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</row>
    <row r="510" spans="1:30" ht="12.75" customHeight="1" x14ac:dyDescent="0.25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</row>
    <row r="511" spans="1:30" ht="12.75" customHeight="1" x14ac:dyDescent="0.25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</row>
    <row r="512" spans="1:30" ht="12.75" customHeight="1" x14ac:dyDescent="0.25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</row>
    <row r="513" spans="1:30" ht="12.75" customHeight="1" x14ac:dyDescent="0.25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</row>
    <row r="514" spans="1:30" ht="12.75" customHeight="1" x14ac:dyDescent="0.25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</row>
    <row r="515" spans="1:30" ht="12.75" customHeight="1" x14ac:dyDescent="0.25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</row>
    <row r="516" spans="1:30" ht="12.75" customHeight="1" x14ac:dyDescent="0.25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</row>
    <row r="517" spans="1:30" ht="12.75" customHeight="1" x14ac:dyDescent="0.25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</row>
    <row r="518" spans="1:30" ht="12.75" customHeight="1" x14ac:dyDescent="0.25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</row>
    <row r="519" spans="1:30" ht="12.75" customHeight="1" x14ac:dyDescent="0.25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</row>
    <row r="520" spans="1:30" ht="12.75" customHeight="1" x14ac:dyDescent="0.25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</row>
    <row r="521" spans="1:30" ht="12.75" customHeight="1" x14ac:dyDescent="0.25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</row>
    <row r="522" spans="1:30" ht="12.75" customHeight="1" x14ac:dyDescent="0.25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</row>
    <row r="523" spans="1:30" ht="12.75" customHeight="1" x14ac:dyDescent="0.25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</row>
    <row r="524" spans="1:30" ht="12.75" customHeight="1" x14ac:dyDescent="0.25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</row>
    <row r="525" spans="1:30" ht="12.75" customHeight="1" x14ac:dyDescent="0.25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</row>
    <row r="526" spans="1:30" ht="12.75" customHeight="1" x14ac:dyDescent="0.25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</row>
    <row r="527" spans="1:30" ht="12.75" customHeight="1" x14ac:dyDescent="0.25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</row>
    <row r="528" spans="1:30" ht="12.75" customHeight="1" x14ac:dyDescent="0.25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</row>
    <row r="529" spans="1:30" ht="12.75" customHeight="1" x14ac:dyDescent="0.25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</row>
    <row r="530" spans="1:30" ht="12.75" customHeight="1" x14ac:dyDescent="0.25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</row>
    <row r="531" spans="1:30" ht="12.75" customHeight="1" x14ac:dyDescent="0.25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</row>
    <row r="532" spans="1:30" ht="12.75" customHeight="1" x14ac:dyDescent="0.25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</row>
    <row r="533" spans="1:30" ht="12.75" customHeight="1" x14ac:dyDescent="0.25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</row>
    <row r="534" spans="1:30" ht="12.75" customHeight="1" x14ac:dyDescent="0.25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</row>
    <row r="535" spans="1:30" ht="12.75" customHeight="1" x14ac:dyDescent="0.25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</row>
    <row r="536" spans="1:30" ht="12.75" customHeight="1" x14ac:dyDescent="0.25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</row>
    <row r="537" spans="1:30" ht="12.75" customHeight="1" x14ac:dyDescent="0.25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</row>
    <row r="538" spans="1:30" ht="12.75" customHeight="1" x14ac:dyDescent="0.25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</row>
    <row r="539" spans="1:30" ht="12.75" customHeight="1" x14ac:dyDescent="0.25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</row>
    <row r="540" spans="1:30" ht="12.75" customHeight="1" x14ac:dyDescent="0.25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</row>
    <row r="541" spans="1:30" ht="12.75" customHeight="1" x14ac:dyDescent="0.25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</row>
    <row r="542" spans="1:30" ht="12.75" customHeight="1" x14ac:dyDescent="0.25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</row>
    <row r="543" spans="1:30" ht="12.75" customHeight="1" x14ac:dyDescent="0.25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</row>
    <row r="544" spans="1:30" ht="12.75" customHeight="1" x14ac:dyDescent="0.25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</row>
    <row r="545" spans="1:30" ht="12.75" customHeight="1" x14ac:dyDescent="0.25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</row>
    <row r="546" spans="1:30" ht="12.75" customHeight="1" x14ac:dyDescent="0.25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</row>
    <row r="547" spans="1:30" ht="12.75" customHeight="1" x14ac:dyDescent="0.25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</row>
    <row r="548" spans="1:30" ht="12.75" customHeight="1" x14ac:dyDescent="0.25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</row>
    <row r="549" spans="1:30" ht="12.75" customHeight="1" x14ac:dyDescent="0.25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</row>
    <row r="550" spans="1:30" ht="12.75" customHeight="1" x14ac:dyDescent="0.25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</row>
    <row r="551" spans="1:30" ht="12.75" customHeight="1" x14ac:dyDescent="0.25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</row>
    <row r="552" spans="1:30" ht="12.75" customHeight="1" x14ac:dyDescent="0.25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</row>
    <row r="553" spans="1:30" ht="12.75" customHeight="1" x14ac:dyDescent="0.25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</row>
    <row r="554" spans="1:30" ht="12.75" customHeight="1" x14ac:dyDescent="0.25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</row>
    <row r="555" spans="1:30" ht="12.75" customHeight="1" x14ac:dyDescent="0.25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</row>
    <row r="556" spans="1:30" ht="12.75" customHeight="1" x14ac:dyDescent="0.25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</row>
    <row r="557" spans="1:30" ht="12.75" customHeight="1" x14ac:dyDescent="0.25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</row>
    <row r="558" spans="1:30" ht="12.75" customHeight="1" x14ac:dyDescent="0.25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</row>
    <row r="559" spans="1:30" ht="12.75" customHeight="1" x14ac:dyDescent="0.25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</row>
    <row r="560" spans="1:30" ht="12.75" customHeight="1" x14ac:dyDescent="0.25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</row>
    <row r="561" spans="1:30" ht="12.75" customHeight="1" x14ac:dyDescent="0.25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</row>
    <row r="562" spans="1:30" ht="12.75" customHeight="1" x14ac:dyDescent="0.25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</row>
    <row r="563" spans="1:30" ht="12.75" customHeight="1" x14ac:dyDescent="0.25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</row>
    <row r="564" spans="1:30" ht="12.75" customHeight="1" x14ac:dyDescent="0.25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</row>
    <row r="565" spans="1:30" ht="12.75" customHeight="1" x14ac:dyDescent="0.25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</row>
    <row r="566" spans="1:30" ht="12.75" customHeight="1" x14ac:dyDescent="0.25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</row>
    <row r="567" spans="1:30" ht="12.75" customHeight="1" x14ac:dyDescent="0.25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</row>
    <row r="568" spans="1:30" ht="12.75" customHeight="1" x14ac:dyDescent="0.25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</row>
    <row r="569" spans="1:30" ht="12.75" customHeight="1" x14ac:dyDescent="0.25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</row>
    <row r="570" spans="1:30" ht="12.75" customHeight="1" x14ac:dyDescent="0.25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</row>
    <row r="571" spans="1:30" ht="12.75" customHeight="1" x14ac:dyDescent="0.25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</row>
    <row r="572" spans="1:30" ht="12.75" customHeight="1" x14ac:dyDescent="0.25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</row>
    <row r="573" spans="1:30" ht="12.75" customHeight="1" x14ac:dyDescent="0.25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</row>
    <row r="574" spans="1:30" ht="12.75" customHeight="1" x14ac:dyDescent="0.25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</row>
    <row r="575" spans="1:30" ht="12.75" customHeight="1" x14ac:dyDescent="0.25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</row>
    <row r="576" spans="1:30" ht="12.75" customHeight="1" x14ac:dyDescent="0.25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</row>
    <row r="577" spans="1:30" ht="12.75" customHeight="1" x14ac:dyDescent="0.25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</row>
    <row r="578" spans="1:30" ht="12.75" customHeight="1" x14ac:dyDescent="0.25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</row>
    <row r="579" spans="1:30" ht="12.75" customHeight="1" x14ac:dyDescent="0.25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</row>
    <row r="580" spans="1:30" ht="12.75" customHeight="1" x14ac:dyDescent="0.25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</row>
    <row r="581" spans="1:30" ht="12.75" customHeight="1" x14ac:dyDescent="0.25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</row>
    <row r="582" spans="1:30" ht="12.75" customHeight="1" x14ac:dyDescent="0.25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</row>
    <row r="583" spans="1:30" ht="12.75" customHeight="1" x14ac:dyDescent="0.25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</row>
    <row r="584" spans="1:30" ht="12.75" customHeight="1" x14ac:dyDescent="0.25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</row>
    <row r="585" spans="1:30" ht="12.75" customHeight="1" x14ac:dyDescent="0.25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</row>
    <row r="586" spans="1:30" ht="12.75" customHeight="1" x14ac:dyDescent="0.25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</row>
    <row r="587" spans="1:30" ht="12.75" customHeight="1" x14ac:dyDescent="0.25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</row>
    <row r="588" spans="1:30" ht="12.75" customHeight="1" x14ac:dyDescent="0.25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</row>
    <row r="589" spans="1:30" ht="12.75" customHeight="1" x14ac:dyDescent="0.25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</row>
    <row r="590" spans="1:30" ht="12.75" customHeight="1" x14ac:dyDescent="0.25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</row>
    <row r="591" spans="1:30" ht="12.75" customHeight="1" x14ac:dyDescent="0.25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</row>
    <row r="592" spans="1:30" ht="12.75" customHeight="1" x14ac:dyDescent="0.25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</row>
    <row r="593" spans="1:30" ht="12.75" customHeight="1" x14ac:dyDescent="0.25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</row>
    <row r="594" spans="1:30" ht="12.75" customHeight="1" x14ac:dyDescent="0.25">
      <c r="A594" s="33"/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</row>
    <row r="595" spans="1:30" ht="12.75" customHeight="1" x14ac:dyDescent="0.25">
      <c r="A595" s="33"/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</row>
    <row r="596" spans="1:30" ht="12.75" customHeight="1" x14ac:dyDescent="0.25">
      <c r="A596" s="33"/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</row>
    <row r="597" spans="1:30" ht="12.75" customHeight="1" x14ac:dyDescent="0.25">
      <c r="A597" s="33"/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</row>
    <row r="598" spans="1:30" ht="12.75" customHeight="1" x14ac:dyDescent="0.25">
      <c r="A598" s="33"/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</row>
    <row r="599" spans="1:30" ht="12.75" customHeight="1" x14ac:dyDescent="0.25">
      <c r="A599" s="33"/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</row>
    <row r="600" spans="1:30" ht="12.75" customHeight="1" x14ac:dyDescent="0.25">
      <c r="A600" s="33"/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</row>
    <row r="601" spans="1:30" ht="12.75" customHeight="1" x14ac:dyDescent="0.25">
      <c r="A601" s="33"/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</row>
    <row r="602" spans="1:30" ht="12.75" customHeight="1" x14ac:dyDescent="0.25">
      <c r="A602" s="33"/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</row>
    <row r="603" spans="1:30" ht="12.75" customHeight="1" x14ac:dyDescent="0.25">
      <c r="A603" s="33"/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</row>
    <row r="604" spans="1:30" ht="12.75" customHeight="1" x14ac:dyDescent="0.25">
      <c r="A604" s="33"/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</row>
    <row r="605" spans="1:30" ht="12.75" customHeight="1" x14ac:dyDescent="0.25">
      <c r="A605" s="33"/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</row>
    <row r="606" spans="1:30" ht="12.75" customHeight="1" x14ac:dyDescent="0.25">
      <c r="A606" s="33"/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</row>
    <row r="607" spans="1:30" ht="12.75" customHeight="1" x14ac:dyDescent="0.25">
      <c r="A607" s="33"/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</row>
    <row r="608" spans="1:30" ht="12.75" customHeight="1" x14ac:dyDescent="0.25">
      <c r="A608" s="33"/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</row>
    <row r="609" spans="1:30" ht="12.75" customHeight="1" x14ac:dyDescent="0.25">
      <c r="A609" s="33"/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</row>
    <row r="610" spans="1:30" ht="12.75" customHeight="1" x14ac:dyDescent="0.25">
      <c r="A610" s="33"/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</row>
    <row r="611" spans="1:30" ht="12.75" customHeight="1" x14ac:dyDescent="0.25">
      <c r="A611" s="33"/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</row>
    <row r="612" spans="1:30" ht="12.75" customHeight="1" x14ac:dyDescent="0.25">
      <c r="A612" s="33"/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</row>
    <row r="613" spans="1:30" ht="12.75" customHeight="1" x14ac:dyDescent="0.25">
      <c r="A613" s="33"/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</row>
    <row r="614" spans="1:30" ht="12.75" customHeight="1" x14ac:dyDescent="0.25">
      <c r="A614" s="33"/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</row>
    <row r="615" spans="1:30" ht="12.75" customHeight="1" x14ac:dyDescent="0.25">
      <c r="A615" s="33"/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</row>
    <row r="616" spans="1:30" ht="12.75" customHeight="1" x14ac:dyDescent="0.25">
      <c r="A616" s="33"/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</row>
    <row r="617" spans="1:30" ht="12.75" customHeight="1" x14ac:dyDescent="0.25">
      <c r="A617" s="33"/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</row>
    <row r="618" spans="1:30" ht="12.75" customHeight="1" x14ac:dyDescent="0.25">
      <c r="A618" s="33"/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</row>
    <row r="619" spans="1:30" ht="12.75" customHeight="1" x14ac:dyDescent="0.25">
      <c r="A619" s="33"/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</row>
    <row r="620" spans="1:30" ht="12.75" customHeight="1" x14ac:dyDescent="0.25">
      <c r="A620" s="33"/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</row>
    <row r="621" spans="1:30" ht="12.75" customHeight="1" x14ac:dyDescent="0.25">
      <c r="A621" s="33"/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</row>
    <row r="622" spans="1:30" ht="12.75" customHeight="1" x14ac:dyDescent="0.25">
      <c r="A622" s="33"/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</row>
    <row r="623" spans="1:30" ht="12.75" customHeight="1" x14ac:dyDescent="0.25">
      <c r="A623" s="33"/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</row>
    <row r="624" spans="1:30" ht="12.75" customHeight="1" x14ac:dyDescent="0.25">
      <c r="A624" s="33"/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</row>
    <row r="625" spans="1:30" ht="12.75" customHeight="1" x14ac:dyDescent="0.25">
      <c r="A625" s="33"/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</row>
    <row r="626" spans="1:30" ht="12.75" customHeight="1" x14ac:dyDescent="0.25">
      <c r="A626" s="33"/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</row>
    <row r="627" spans="1:30" ht="12.75" customHeight="1" x14ac:dyDescent="0.25">
      <c r="A627" s="33"/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</row>
    <row r="628" spans="1:30" ht="12.75" customHeight="1" x14ac:dyDescent="0.25">
      <c r="A628" s="33"/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</row>
    <row r="629" spans="1:30" ht="12.75" customHeight="1" x14ac:dyDescent="0.25">
      <c r="A629" s="33"/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</row>
    <row r="630" spans="1:30" ht="12.75" customHeight="1" x14ac:dyDescent="0.25">
      <c r="A630" s="33"/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</row>
    <row r="631" spans="1:30" ht="12.75" customHeight="1" x14ac:dyDescent="0.25">
      <c r="A631" s="33"/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</row>
    <row r="632" spans="1:30" ht="12.75" customHeight="1" x14ac:dyDescent="0.25">
      <c r="A632" s="33"/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</row>
    <row r="633" spans="1:30" ht="12.75" customHeight="1" x14ac:dyDescent="0.25">
      <c r="A633" s="33"/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</row>
    <row r="634" spans="1:30" ht="12.75" customHeight="1" x14ac:dyDescent="0.25">
      <c r="A634" s="33"/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</row>
    <row r="635" spans="1:30" ht="12.75" customHeight="1" x14ac:dyDescent="0.25">
      <c r="A635" s="33"/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</row>
    <row r="636" spans="1:30" ht="12.75" customHeight="1" x14ac:dyDescent="0.25">
      <c r="A636" s="33"/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</row>
    <row r="637" spans="1:30" ht="12.75" customHeight="1" x14ac:dyDescent="0.25">
      <c r="A637" s="33"/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</row>
    <row r="638" spans="1:30" ht="12.75" customHeight="1" x14ac:dyDescent="0.25">
      <c r="A638" s="33"/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</row>
    <row r="639" spans="1:30" ht="12.75" customHeight="1" x14ac:dyDescent="0.25">
      <c r="A639" s="33"/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</row>
    <row r="640" spans="1:30" ht="12.75" customHeight="1" x14ac:dyDescent="0.25">
      <c r="A640" s="33"/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</row>
    <row r="641" spans="1:30" ht="12.75" customHeight="1" x14ac:dyDescent="0.25">
      <c r="A641" s="33"/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</row>
    <row r="642" spans="1:30" ht="12.75" customHeight="1" x14ac:dyDescent="0.25">
      <c r="A642" s="33"/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</row>
    <row r="643" spans="1:30" ht="12.75" customHeight="1" x14ac:dyDescent="0.25">
      <c r="A643" s="33"/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</row>
    <row r="644" spans="1:30" ht="12.75" customHeight="1" x14ac:dyDescent="0.25">
      <c r="A644" s="33"/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</row>
    <row r="645" spans="1:30" ht="12.75" customHeight="1" x14ac:dyDescent="0.25">
      <c r="A645" s="33"/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</row>
    <row r="646" spans="1:30" ht="12.75" customHeight="1" x14ac:dyDescent="0.25">
      <c r="A646" s="33"/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</row>
    <row r="647" spans="1:30" ht="12.75" customHeight="1" x14ac:dyDescent="0.25">
      <c r="A647" s="33"/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</row>
    <row r="648" spans="1:30" ht="12.75" customHeight="1" x14ac:dyDescent="0.25">
      <c r="A648" s="33"/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</row>
    <row r="649" spans="1:30" ht="12.75" customHeight="1" x14ac:dyDescent="0.25">
      <c r="A649" s="33"/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</row>
    <row r="650" spans="1:30" ht="12.75" customHeight="1" x14ac:dyDescent="0.25">
      <c r="A650" s="33"/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</row>
    <row r="651" spans="1:30" ht="12.75" customHeight="1" x14ac:dyDescent="0.25">
      <c r="A651" s="33"/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</row>
    <row r="652" spans="1:30" ht="12.75" customHeight="1" x14ac:dyDescent="0.25">
      <c r="A652" s="33"/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</row>
    <row r="653" spans="1:30" ht="12.75" customHeight="1" x14ac:dyDescent="0.25">
      <c r="A653" s="33"/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</row>
    <row r="654" spans="1:30" ht="12.75" customHeight="1" x14ac:dyDescent="0.25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</row>
    <row r="655" spans="1:30" ht="12.75" customHeight="1" x14ac:dyDescent="0.25">
      <c r="A655" s="33"/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</row>
    <row r="656" spans="1:30" ht="12.75" customHeight="1" x14ac:dyDescent="0.25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</row>
    <row r="657" spans="1:30" ht="12.75" customHeight="1" x14ac:dyDescent="0.25">
      <c r="A657" s="33"/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</row>
    <row r="658" spans="1:30" ht="12.75" customHeight="1" x14ac:dyDescent="0.25">
      <c r="A658" s="33"/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</row>
    <row r="659" spans="1:30" ht="12.75" customHeight="1" x14ac:dyDescent="0.25">
      <c r="A659" s="33"/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</row>
    <row r="660" spans="1:30" ht="12.75" customHeight="1" x14ac:dyDescent="0.25">
      <c r="A660" s="33"/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</row>
    <row r="661" spans="1:30" ht="12.75" customHeight="1" x14ac:dyDescent="0.25">
      <c r="A661" s="33"/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</row>
    <row r="662" spans="1:30" ht="12.75" customHeight="1" x14ac:dyDescent="0.25">
      <c r="A662" s="33"/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</row>
    <row r="663" spans="1:30" ht="12.75" customHeight="1" x14ac:dyDescent="0.25">
      <c r="A663" s="33"/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</row>
    <row r="664" spans="1:30" ht="12.75" customHeight="1" x14ac:dyDescent="0.25">
      <c r="A664" s="33"/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</row>
    <row r="665" spans="1:30" ht="12.75" customHeight="1" x14ac:dyDescent="0.25">
      <c r="A665" s="33"/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</row>
    <row r="666" spans="1:30" ht="12.75" customHeight="1" x14ac:dyDescent="0.25">
      <c r="A666" s="33"/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</row>
    <row r="667" spans="1:30" ht="12.75" customHeight="1" x14ac:dyDescent="0.25">
      <c r="A667" s="33"/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</row>
    <row r="668" spans="1:30" ht="12.75" customHeight="1" x14ac:dyDescent="0.25">
      <c r="A668" s="33"/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</row>
    <row r="669" spans="1:30" ht="12.75" customHeight="1" x14ac:dyDescent="0.25">
      <c r="A669" s="33"/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</row>
    <row r="670" spans="1:30" ht="12.75" customHeight="1" x14ac:dyDescent="0.25">
      <c r="A670" s="33"/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</row>
    <row r="671" spans="1:30" ht="12.75" customHeight="1" x14ac:dyDescent="0.25">
      <c r="A671" s="33"/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</row>
    <row r="672" spans="1:30" ht="12.75" customHeight="1" x14ac:dyDescent="0.25">
      <c r="A672" s="33"/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</row>
    <row r="673" spans="1:30" ht="12.75" customHeight="1" x14ac:dyDescent="0.25">
      <c r="A673" s="33"/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</row>
    <row r="674" spans="1:30" ht="12.75" customHeight="1" x14ac:dyDescent="0.25">
      <c r="A674" s="33"/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</row>
    <row r="675" spans="1:30" ht="12.75" customHeight="1" x14ac:dyDescent="0.25">
      <c r="A675" s="33"/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</row>
    <row r="676" spans="1:30" ht="12.75" customHeight="1" x14ac:dyDescent="0.25">
      <c r="A676" s="33"/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</row>
    <row r="677" spans="1:30" ht="12.75" customHeight="1" x14ac:dyDescent="0.25">
      <c r="A677" s="33"/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</row>
    <row r="678" spans="1:30" ht="12.75" customHeight="1" x14ac:dyDescent="0.25">
      <c r="A678" s="33"/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</row>
    <row r="679" spans="1:30" ht="12.75" customHeight="1" x14ac:dyDescent="0.25">
      <c r="A679" s="33"/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</row>
    <row r="680" spans="1:30" ht="12.75" customHeight="1" x14ac:dyDescent="0.25">
      <c r="A680" s="33"/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</row>
    <row r="681" spans="1:30" ht="12.75" customHeight="1" x14ac:dyDescent="0.25">
      <c r="A681" s="33"/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</row>
    <row r="682" spans="1:30" ht="12.75" customHeight="1" x14ac:dyDescent="0.25">
      <c r="A682" s="33"/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</row>
    <row r="683" spans="1:30" ht="12.75" customHeight="1" x14ac:dyDescent="0.25">
      <c r="A683" s="33"/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</row>
    <row r="684" spans="1:30" ht="12.75" customHeight="1" x14ac:dyDescent="0.25">
      <c r="A684" s="33"/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</row>
    <row r="685" spans="1:30" ht="12.75" customHeight="1" x14ac:dyDescent="0.25">
      <c r="A685" s="33"/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</row>
    <row r="686" spans="1:30" ht="12.75" customHeight="1" x14ac:dyDescent="0.25">
      <c r="A686" s="33"/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</row>
    <row r="687" spans="1:30" ht="12.75" customHeight="1" x14ac:dyDescent="0.25">
      <c r="A687" s="33"/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</row>
    <row r="688" spans="1:30" ht="12.75" customHeight="1" x14ac:dyDescent="0.25">
      <c r="A688" s="33"/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</row>
    <row r="689" spans="1:30" ht="12.75" customHeight="1" x14ac:dyDescent="0.25">
      <c r="A689" s="33"/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</row>
    <row r="690" spans="1:30" ht="12.75" customHeight="1" x14ac:dyDescent="0.25">
      <c r="A690" s="33"/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</row>
    <row r="691" spans="1:30" ht="12.75" customHeight="1" x14ac:dyDescent="0.25">
      <c r="A691" s="33"/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</row>
    <row r="692" spans="1:30" ht="12.75" customHeight="1" x14ac:dyDescent="0.25">
      <c r="A692" s="33"/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</row>
    <row r="693" spans="1:30" ht="12.75" customHeight="1" x14ac:dyDescent="0.25">
      <c r="A693" s="33"/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</row>
    <row r="694" spans="1:30" ht="12.75" customHeight="1" x14ac:dyDescent="0.25">
      <c r="A694" s="33"/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</row>
    <row r="695" spans="1:30" ht="12.75" customHeight="1" x14ac:dyDescent="0.25">
      <c r="A695" s="33"/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</row>
    <row r="696" spans="1:30" ht="12.75" customHeight="1" x14ac:dyDescent="0.25">
      <c r="A696" s="33"/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</row>
    <row r="697" spans="1:30" ht="12.75" customHeight="1" x14ac:dyDescent="0.25">
      <c r="A697" s="33"/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</row>
    <row r="698" spans="1:30" ht="12.75" customHeight="1" x14ac:dyDescent="0.25">
      <c r="A698" s="33"/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</row>
    <row r="699" spans="1:30" ht="12.75" customHeight="1" x14ac:dyDescent="0.25">
      <c r="A699" s="33"/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</row>
    <row r="700" spans="1:30" ht="12.75" customHeight="1" x14ac:dyDescent="0.25">
      <c r="A700" s="33"/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3"/>
      <c r="Y700" s="33"/>
      <c r="Z700" s="33"/>
      <c r="AA700" s="33"/>
      <c r="AB700" s="33"/>
      <c r="AC700" s="33"/>
      <c r="AD700" s="33"/>
    </row>
    <row r="701" spans="1:30" ht="12.75" customHeight="1" x14ac:dyDescent="0.25">
      <c r="A701" s="33"/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</row>
    <row r="702" spans="1:30" ht="12.75" customHeight="1" x14ac:dyDescent="0.25">
      <c r="A702" s="33"/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  <c r="AA702" s="33"/>
      <c r="AB702" s="33"/>
      <c r="AC702" s="33"/>
      <c r="AD702" s="33"/>
    </row>
    <row r="703" spans="1:30" ht="12.75" customHeight="1" x14ac:dyDescent="0.25">
      <c r="A703" s="33"/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</row>
    <row r="704" spans="1:30" ht="12.75" customHeight="1" x14ac:dyDescent="0.25">
      <c r="A704" s="33"/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</row>
    <row r="705" spans="1:30" ht="12.75" customHeight="1" x14ac:dyDescent="0.25">
      <c r="A705" s="33"/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</row>
    <row r="706" spans="1:30" ht="12.75" customHeight="1" x14ac:dyDescent="0.25">
      <c r="A706" s="33"/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</row>
    <row r="707" spans="1:30" ht="12.75" customHeight="1" x14ac:dyDescent="0.25">
      <c r="A707" s="33"/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</row>
    <row r="708" spans="1:30" ht="12.75" customHeight="1" x14ac:dyDescent="0.25">
      <c r="A708" s="33"/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</row>
    <row r="709" spans="1:30" ht="12.75" customHeight="1" x14ac:dyDescent="0.25">
      <c r="A709" s="33"/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</row>
    <row r="710" spans="1:30" ht="12.75" customHeight="1" x14ac:dyDescent="0.25">
      <c r="A710" s="33"/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</row>
    <row r="711" spans="1:30" ht="12.75" customHeight="1" x14ac:dyDescent="0.25">
      <c r="A711" s="33"/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</row>
    <row r="712" spans="1:30" ht="12.75" customHeight="1" x14ac:dyDescent="0.25">
      <c r="A712" s="33"/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</row>
    <row r="713" spans="1:30" ht="12.75" customHeight="1" x14ac:dyDescent="0.25">
      <c r="A713" s="33"/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</row>
    <row r="714" spans="1:30" ht="12.75" customHeight="1" x14ac:dyDescent="0.25">
      <c r="A714" s="33"/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</row>
    <row r="715" spans="1:30" ht="12.75" customHeight="1" x14ac:dyDescent="0.25">
      <c r="A715" s="33"/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</row>
    <row r="716" spans="1:30" ht="12.75" customHeight="1" x14ac:dyDescent="0.25">
      <c r="A716" s="33"/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</row>
    <row r="717" spans="1:30" ht="12.75" customHeight="1" x14ac:dyDescent="0.25">
      <c r="A717" s="33"/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</row>
    <row r="718" spans="1:30" ht="12.75" customHeight="1" x14ac:dyDescent="0.25">
      <c r="A718" s="33"/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</row>
    <row r="719" spans="1:30" ht="12.75" customHeight="1" x14ac:dyDescent="0.25">
      <c r="A719" s="33"/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</row>
    <row r="720" spans="1:30" ht="12.75" customHeight="1" x14ac:dyDescent="0.25">
      <c r="A720" s="33"/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</row>
    <row r="721" spans="1:30" ht="12.75" customHeight="1" x14ac:dyDescent="0.25">
      <c r="A721" s="33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</row>
    <row r="722" spans="1:30" ht="12.75" customHeight="1" x14ac:dyDescent="0.25">
      <c r="A722" s="33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X722" s="33"/>
      <c r="Y722" s="33"/>
      <c r="Z722" s="33"/>
      <c r="AA722" s="33"/>
      <c r="AB722" s="33"/>
      <c r="AC722" s="33"/>
      <c r="AD722" s="33"/>
    </row>
    <row r="723" spans="1:30" ht="12.75" customHeight="1" x14ac:dyDescent="0.25">
      <c r="A723" s="33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</row>
    <row r="724" spans="1:30" ht="12.75" customHeight="1" x14ac:dyDescent="0.25">
      <c r="A724" s="33"/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</row>
    <row r="725" spans="1:30" ht="12.75" customHeight="1" x14ac:dyDescent="0.25">
      <c r="A725" s="33"/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</row>
    <row r="726" spans="1:30" ht="12.75" customHeight="1" x14ac:dyDescent="0.25">
      <c r="A726" s="33"/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</row>
    <row r="727" spans="1:30" ht="12.75" customHeight="1" x14ac:dyDescent="0.25">
      <c r="A727" s="33"/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3"/>
      <c r="Y727" s="33"/>
      <c r="Z727" s="33"/>
      <c r="AA727" s="33"/>
      <c r="AB727" s="33"/>
      <c r="AC727" s="33"/>
      <c r="AD727" s="33"/>
    </row>
    <row r="728" spans="1:30" ht="12.75" customHeight="1" x14ac:dyDescent="0.25">
      <c r="A728" s="33"/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</row>
    <row r="729" spans="1:30" ht="12.75" customHeight="1" x14ac:dyDescent="0.25">
      <c r="A729" s="33"/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</row>
    <row r="730" spans="1:30" ht="12.75" customHeight="1" x14ac:dyDescent="0.25">
      <c r="A730" s="33"/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3"/>
      <c r="Y730" s="33"/>
      <c r="Z730" s="33"/>
      <c r="AA730" s="33"/>
      <c r="AB730" s="33"/>
      <c r="AC730" s="33"/>
      <c r="AD730" s="33"/>
    </row>
    <row r="731" spans="1:30" ht="12.75" customHeight="1" x14ac:dyDescent="0.25">
      <c r="A731" s="33"/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</row>
    <row r="732" spans="1:30" ht="12.75" customHeight="1" x14ac:dyDescent="0.25">
      <c r="A732" s="33"/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</row>
    <row r="733" spans="1:30" ht="12.75" customHeight="1" x14ac:dyDescent="0.25">
      <c r="A733" s="33"/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</row>
    <row r="734" spans="1:30" ht="12.75" customHeight="1" x14ac:dyDescent="0.25">
      <c r="A734" s="33"/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</row>
    <row r="735" spans="1:30" ht="12.75" customHeight="1" x14ac:dyDescent="0.25">
      <c r="A735" s="33"/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</row>
    <row r="736" spans="1:30" ht="12.75" customHeight="1" x14ac:dyDescent="0.25">
      <c r="A736" s="33"/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</row>
    <row r="737" spans="1:30" ht="12.75" customHeight="1" x14ac:dyDescent="0.25">
      <c r="A737" s="33"/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</row>
    <row r="738" spans="1:30" ht="12.75" customHeight="1" x14ac:dyDescent="0.25">
      <c r="A738" s="33"/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</row>
    <row r="739" spans="1:30" ht="12.75" customHeight="1" x14ac:dyDescent="0.25">
      <c r="A739" s="33"/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</row>
    <row r="740" spans="1:30" ht="12.75" customHeight="1" x14ac:dyDescent="0.25">
      <c r="A740" s="33"/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</row>
    <row r="741" spans="1:30" ht="12.75" customHeight="1" x14ac:dyDescent="0.25">
      <c r="A741" s="33"/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</row>
    <row r="742" spans="1:30" ht="12.75" customHeight="1" x14ac:dyDescent="0.25">
      <c r="A742" s="33"/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</row>
    <row r="743" spans="1:30" ht="12.75" customHeight="1" x14ac:dyDescent="0.25">
      <c r="A743" s="33"/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</row>
    <row r="744" spans="1:30" ht="12.75" customHeight="1" x14ac:dyDescent="0.25">
      <c r="A744" s="33"/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</row>
    <row r="745" spans="1:30" ht="12.75" customHeight="1" x14ac:dyDescent="0.25">
      <c r="A745" s="33"/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</row>
    <row r="746" spans="1:30" ht="12.75" customHeight="1" x14ac:dyDescent="0.25">
      <c r="A746" s="33"/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</row>
    <row r="747" spans="1:30" ht="12.75" customHeight="1" x14ac:dyDescent="0.25">
      <c r="A747" s="33"/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</row>
    <row r="748" spans="1:30" ht="12.75" customHeight="1" x14ac:dyDescent="0.25">
      <c r="A748" s="33"/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</row>
    <row r="749" spans="1:30" ht="12.75" customHeight="1" x14ac:dyDescent="0.25">
      <c r="A749" s="33"/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</row>
    <row r="750" spans="1:30" ht="12.75" customHeight="1" x14ac:dyDescent="0.25">
      <c r="A750" s="33"/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</row>
    <row r="751" spans="1:30" ht="12.75" customHeight="1" x14ac:dyDescent="0.25">
      <c r="A751" s="33"/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</row>
    <row r="752" spans="1:30" ht="12.75" customHeight="1" x14ac:dyDescent="0.25">
      <c r="A752" s="33"/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</row>
    <row r="753" spans="1:30" ht="12.75" customHeight="1" x14ac:dyDescent="0.25">
      <c r="A753" s="33"/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</row>
    <row r="754" spans="1:30" ht="12.75" customHeight="1" x14ac:dyDescent="0.25">
      <c r="A754" s="33"/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3"/>
      <c r="Y754" s="33"/>
      <c r="Z754" s="33"/>
      <c r="AA754" s="33"/>
      <c r="AB754" s="33"/>
      <c r="AC754" s="33"/>
      <c r="AD754" s="33"/>
    </row>
    <row r="755" spans="1:30" ht="12.75" customHeight="1" x14ac:dyDescent="0.25">
      <c r="A755" s="33"/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</row>
    <row r="756" spans="1:30" ht="12.75" customHeight="1" x14ac:dyDescent="0.25">
      <c r="A756" s="33"/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</row>
    <row r="757" spans="1:30" ht="12.75" customHeight="1" x14ac:dyDescent="0.25">
      <c r="A757" s="33"/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</row>
    <row r="758" spans="1:30" ht="12.75" customHeight="1" x14ac:dyDescent="0.25">
      <c r="A758" s="33"/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</row>
    <row r="759" spans="1:30" ht="12.75" customHeight="1" x14ac:dyDescent="0.25">
      <c r="A759" s="33"/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</row>
    <row r="760" spans="1:30" ht="12.75" customHeight="1" x14ac:dyDescent="0.25">
      <c r="A760" s="33"/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  <c r="W760" s="33"/>
      <c r="X760" s="33"/>
      <c r="Y760" s="33"/>
      <c r="Z760" s="33"/>
      <c r="AA760" s="33"/>
      <c r="AB760" s="33"/>
      <c r="AC760" s="33"/>
      <c r="AD760" s="33"/>
    </row>
    <row r="761" spans="1:30" ht="12.75" customHeight="1" x14ac:dyDescent="0.25">
      <c r="A761" s="33"/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</row>
    <row r="762" spans="1:30" ht="12.75" customHeight="1" x14ac:dyDescent="0.25">
      <c r="A762" s="33"/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</row>
    <row r="763" spans="1:30" ht="12.75" customHeight="1" x14ac:dyDescent="0.25">
      <c r="A763" s="33"/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</row>
    <row r="764" spans="1:30" ht="12.75" customHeight="1" x14ac:dyDescent="0.25">
      <c r="A764" s="33"/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</row>
    <row r="765" spans="1:30" ht="12.75" customHeight="1" x14ac:dyDescent="0.25">
      <c r="A765" s="33"/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</row>
    <row r="766" spans="1:30" ht="12.75" customHeight="1" x14ac:dyDescent="0.25">
      <c r="A766" s="33"/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</row>
    <row r="767" spans="1:30" ht="12.75" customHeight="1" x14ac:dyDescent="0.25">
      <c r="A767" s="33"/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</row>
    <row r="768" spans="1:30" ht="12.75" customHeight="1" x14ac:dyDescent="0.25">
      <c r="A768" s="33"/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</row>
    <row r="769" spans="1:30" ht="12.75" customHeight="1" x14ac:dyDescent="0.25">
      <c r="A769" s="33"/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</row>
    <row r="770" spans="1:30" ht="12.75" customHeight="1" x14ac:dyDescent="0.25">
      <c r="A770" s="33"/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</row>
    <row r="771" spans="1:30" ht="12.75" customHeight="1" x14ac:dyDescent="0.25">
      <c r="A771" s="33"/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</row>
    <row r="772" spans="1:30" ht="12.75" customHeight="1" x14ac:dyDescent="0.25">
      <c r="A772" s="33"/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</row>
    <row r="773" spans="1:30" ht="12.75" customHeight="1" x14ac:dyDescent="0.25">
      <c r="A773" s="33"/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</row>
    <row r="774" spans="1:30" ht="12.75" customHeight="1" x14ac:dyDescent="0.25">
      <c r="A774" s="33"/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</row>
    <row r="775" spans="1:30" ht="12.75" customHeight="1" x14ac:dyDescent="0.25">
      <c r="A775" s="33"/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</row>
    <row r="776" spans="1:30" ht="12.75" customHeight="1" x14ac:dyDescent="0.25">
      <c r="A776" s="33"/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</row>
    <row r="777" spans="1:30" ht="12.75" customHeight="1" x14ac:dyDescent="0.25">
      <c r="A777" s="33"/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  <c r="W777" s="33"/>
      <c r="X777" s="33"/>
      <c r="Y777" s="33"/>
      <c r="Z777" s="33"/>
      <c r="AA777" s="33"/>
      <c r="AB777" s="33"/>
      <c r="AC777" s="33"/>
      <c r="AD777" s="33"/>
    </row>
    <row r="778" spans="1:30" ht="12.75" customHeight="1" x14ac:dyDescent="0.25">
      <c r="A778" s="33"/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</row>
    <row r="779" spans="1:30" ht="12.75" customHeight="1" x14ac:dyDescent="0.25">
      <c r="A779" s="33"/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</row>
    <row r="780" spans="1:30" ht="12.75" customHeight="1" x14ac:dyDescent="0.25">
      <c r="A780" s="33"/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  <c r="AA780" s="33"/>
      <c r="AB780" s="33"/>
      <c r="AC780" s="33"/>
      <c r="AD780" s="33"/>
    </row>
    <row r="781" spans="1:30" ht="12.75" customHeight="1" x14ac:dyDescent="0.25">
      <c r="A781" s="33"/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</row>
    <row r="782" spans="1:30" ht="12.75" customHeight="1" x14ac:dyDescent="0.25">
      <c r="A782" s="33"/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</row>
    <row r="783" spans="1:30" ht="12.75" customHeight="1" x14ac:dyDescent="0.25">
      <c r="A783" s="33"/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</row>
    <row r="784" spans="1:30" ht="12.75" customHeight="1" x14ac:dyDescent="0.25">
      <c r="A784" s="33"/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</row>
    <row r="785" spans="1:30" ht="12.75" customHeight="1" x14ac:dyDescent="0.25">
      <c r="A785" s="33"/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</row>
    <row r="786" spans="1:30" ht="12.75" customHeight="1" x14ac:dyDescent="0.25">
      <c r="A786" s="33"/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</row>
    <row r="787" spans="1:30" ht="12.75" customHeight="1" x14ac:dyDescent="0.25">
      <c r="A787" s="33"/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</row>
    <row r="788" spans="1:30" ht="12.75" customHeight="1" x14ac:dyDescent="0.25">
      <c r="A788" s="33"/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</row>
    <row r="789" spans="1:30" ht="12.75" customHeight="1" x14ac:dyDescent="0.25">
      <c r="A789" s="33"/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  <c r="W789" s="33"/>
      <c r="X789" s="33"/>
      <c r="Y789" s="33"/>
      <c r="Z789" s="33"/>
      <c r="AA789" s="33"/>
      <c r="AB789" s="33"/>
      <c r="AC789" s="33"/>
      <c r="AD789" s="33"/>
    </row>
    <row r="790" spans="1:30" ht="12.75" customHeight="1" x14ac:dyDescent="0.25">
      <c r="A790" s="33"/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</row>
    <row r="791" spans="1:30" ht="12.75" customHeight="1" x14ac:dyDescent="0.25">
      <c r="A791" s="33"/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</row>
    <row r="792" spans="1:30" ht="12.75" customHeight="1" x14ac:dyDescent="0.25">
      <c r="A792" s="33"/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</row>
    <row r="793" spans="1:30" ht="12.75" customHeight="1" x14ac:dyDescent="0.25">
      <c r="A793" s="33"/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</row>
    <row r="794" spans="1:30" ht="12.75" customHeight="1" x14ac:dyDescent="0.25">
      <c r="A794" s="33"/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</row>
    <row r="795" spans="1:30" ht="12.75" customHeight="1" x14ac:dyDescent="0.25">
      <c r="A795" s="33"/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</row>
    <row r="796" spans="1:30" ht="12.75" customHeight="1" x14ac:dyDescent="0.25">
      <c r="A796" s="33"/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  <c r="W796" s="33"/>
      <c r="X796" s="33"/>
      <c r="Y796" s="33"/>
      <c r="Z796" s="33"/>
      <c r="AA796" s="33"/>
      <c r="AB796" s="33"/>
      <c r="AC796" s="33"/>
      <c r="AD796" s="33"/>
    </row>
    <row r="797" spans="1:30" ht="12.75" customHeight="1" x14ac:dyDescent="0.25">
      <c r="A797" s="33"/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</row>
    <row r="798" spans="1:30" ht="12.75" customHeight="1" x14ac:dyDescent="0.25">
      <c r="A798" s="33"/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</row>
    <row r="799" spans="1:30" ht="12.75" customHeight="1" x14ac:dyDescent="0.25">
      <c r="A799" s="33"/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</row>
    <row r="800" spans="1:30" ht="12.75" customHeight="1" x14ac:dyDescent="0.25">
      <c r="A800" s="33"/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</row>
    <row r="801" spans="1:30" ht="12.75" customHeight="1" x14ac:dyDescent="0.25">
      <c r="A801" s="33"/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</row>
    <row r="802" spans="1:30" ht="12.75" customHeight="1" x14ac:dyDescent="0.25">
      <c r="A802" s="33"/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</row>
    <row r="803" spans="1:30" ht="12.75" customHeight="1" x14ac:dyDescent="0.25">
      <c r="A803" s="33"/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</row>
    <row r="804" spans="1:30" ht="12.75" customHeight="1" x14ac:dyDescent="0.25">
      <c r="A804" s="33"/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</row>
    <row r="805" spans="1:30" ht="12.75" customHeight="1" x14ac:dyDescent="0.25">
      <c r="A805" s="33"/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</row>
    <row r="806" spans="1:30" ht="12.75" customHeight="1" x14ac:dyDescent="0.25">
      <c r="A806" s="33"/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</row>
    <row r="807" spans="1:30" ht="12.75" customHeight="1" x14ac:dyDescent="0.25">
      <c r="A807" s="33"/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  <c r="W807" s="33"/>
      <c r="X807" s="33"/>
      <c r="Y807" s="33"/>
      <c r="Z807" s="33"/>
      <c r="AA807" s="33"/>
      <c r="AB807" s="33"/>
      <c r="AC807" s="33"/>
      <c r="AD807" s="33"/>
    </row>
    <row r="808" spans="1:30" ht="12.75" customHeight="1" x14ac:dyDescent="0.25">
      <c r="A808" s="33"/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  <c r="W808" s="33"/>
      <c r="X808" s="33"/>
      <c r="Y808" s="33"/>
      <c r="Z808" s="33"/>
      <c r="AA808" s="33"/>
      <c r="AB808" s="33"/>
      <c r="AC808" s="33"/>
      <c r="AD808" s="33"/>
    </row>
    <row r="809" spans="1:30" ht="12.75" customHeight="1" x14ac:dyDescent="0.25">
      <c r="A809" s="33"/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  <c r="W809" s="33"/>
      <c r="X809" s="33"/>
      <c r="Y809" s="33"/>
      <c r="Z809" s="33"/>
      <c r="AA809" s="33"/>
      <c r="AB809" s="33"/>
      <c r="AC809" s="33"/>
      <c r="AD809" s="33"/>
    </row>
    <row r="810" spans="1:30" ht="12.75" customHeight="1" x14ac:dyDescent="0.25">
      <c r="A810" s="33"/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  <c r="W810" s="33"/>
      <c r="X810" s="33"/>
      <c r="Y810" s="33"/>
      <c r="Z810" s="33"/>
      <c r="AA810" s="33"/>
      <c r="AB810" s="33"/>
      <c r="AC810" s="33"/>
      <c r="AD810" s="33"/>
    </row>
    <row r="811" spans="1:30" ht="12.75" customHeight="1" x14ac:dyDescent="0.25">
      <c r="A811" s="33"/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  <c r="W811" s="33"/>
      <c r="X811" s="33"/>
      <c r="Y811" s="33"/>
      <c r="Z811" s="33"/>
      <c r="AA811" s="33"/>
      <c r="AB811" s="33"/>
      <c r="AC811" s="33"/>
      <c r="AD811" s="33"/>
    </row>
    <row r="812" spans="1:30" ht="12.75" customHeight="1" x14ac:dyDescent="0.25">
      <c r="A812" s="33"/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  <c r="W812" s="33"/>
      <c r="X812" s="33"/>
      <c r="Y812" s="33"/>
      <c r="Z812" s="33"/>
      <c r="AA812" s="33"/>
      <c r="AB812" s="33"/>
      <c r="AC812" s="33"/>
      <c r="AD812" s="33"/>
    </row>
    <row r="813" spans="1:30" ht="12.75" customHeight="1" x14ac:dyDescent="0.25">
      <c r="A813" s="33"/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  <c r="W813" s="33"/>
      <c r="X813" s="33"/>
      <c r="Y813" s="33"/>
      <c r="Z813" s="33"/>
      <c r="AA813" s="33"/>
      <c r="AB813" s="33"/>
      <c r="AC813" s="33"/>
      <c r="AD813" s="33"/>
    </row>
    <row r="814" spans="1:30" ht="12.75" customHeight="1" x14ac:dyDescent="0.25">
      <c r="A814" s="33"/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  <c r="W814" s="33"/>
      <c r="X814" s="33"/>
      <c r="Y814" s="33"/>
      <c r="Z814" s="33"/>
      <c r="AA814" s="33"/>
      <c r="AB814" s="33"/>
      <c r="AC814" s="33"/>
      <c r="AD814" s="33"/>
    </row>
    <row r="815" spans="1:30" ht="12.75" customHeight="1" x14ac:dyDescent="0.25">
      <c r="A815" s="33"/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  <c r="W815" s="33"/>
      <c r="X815" s="33"/>
      <c r="Y815" s="33"/>
      <c r="Z815" s="33"/>
      <c r="AA815" s="33"/>
      <c r="AB815" s="33"/>
      <c r="AC815" s="33"/>
      <c r="AD815" s="33"/>
    </row>
    <row r="816" spans="1:30" ht="12.75" customHeight="1" x14ac:dyDescent="0.25">
      <c r="A816" s="33"/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3"/>
      <c r="Y816" s="33"/>
      <c r="Z816" s="33"/>
      <c r="AA816" s="33"/>
      <c r="AB816" s="33"/>
      <c r="AC816" s="33"/>
      <c r="AD816" s="33"/>
    </row>
    <row r="817" spans="1:30" ht="12.75" customHeight="1" x14ac:dyDescent="0.25">
      <c r="A817" s="33"/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  <c r="W817" s="33"/>
      <c r="X817" s="33"/>
      <c r="Y817" s="33"/>
      <c r="Z817" s="33"/>
      <c r="AA817" s="33"/>
      <c r="AB817" s="33"/>
      <c r="AC817" s="33"/>
      <c r="AD817" s="33"/>
    </row>
    <row r="818" spans="1:30" ht="12.75" customHeight="1" x14ac:dyDescent="0.25">
      <c r="A818" s="33"/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  <c r="W818" s="33"/>
      <c r="X818" s="33"/>
      <c r="Y818" s="33"/>
      <c r="Z818" s="33"/>
      <c r="AA818" s="33"/>
      <c r="AB818" s="33"/>
      <c r="AC818" s="33"/>
      <c r="AD818" s="33"/>
    </row>
    <row r="819" spans="1:30" ht="12.75" customHeight="1" x14ac:dyDescent="0.25">
      <c r="A819" s="33"/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  <c r="W819" s="33"/>
      <c r="X819" s="33"/>
      <c r="Y819" s="33"/>
      <c r="Z819" s="33"/>
      <c r="AA819" s="33"/>
      <c r="AB819" s="33"/>
      <c r="AC819" s="33"/>
      <c r="AD819" s="33"/>
    </row>
    <row r="820" spans="1:30" ht="12.75" customHeight="1" x14ac:dyDescent="0.25">
      <c r="A820" s="33"/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  <c r="W820" s="33"/>
      <c r="X820" s="33"/>
      <c r="Y820" s="33"/>
      <c r="Z820" s="33"/>
      <c r="AA820" s="33"/>
      <c r="AB820" s="33"/>
      <c r="AC820" s="33"/>
      <c r="AD820" s="33"/>
    </row>
    <row r="821" spans="1:30" ht="12.75" customHeight="1" x14ac:dyDescent="0.25">
      <c r="A821" s="33"/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</row>
    <row r="822" spans="1:30" ht="12.75" customHeight="1" x14ac:dyDescent="0.25">
      <c r="A822" s="33"/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33"/>
      <c r="Z822" s="33"/>
      <c r="AA822" s="33"/>
      <c r="AB822" s="33"/>
      <c r="AC822" s="33"/>
      <c r="AD822" s="33"/>
    </row>
    <row r="823" spans="1:30" ht="12.75" customHeight="1" x14ac:dyDescent="0.25">
      <c r="A823" s="33"/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</row>
    <row r="824" spans="1:30" ht="12.75" customHeight="1" x14ac:dyDescent="0.25">
      <c r="A824" s="33"/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</row>
    <row r="825" spans="1:30" ht="12.75" customHeight="1" x14ac:dyDescent="0.25">
      <c r="A825" s="33"/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</row>
    <row r="826" spans="1:30" ht="12.75" customHeight="1" x14ac:dyDescent="0.25">
      <c r="A826" s="33"/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3"/>
      <c r="Y826" s="33"/>
      <c r="Z826" s="33"/>
      <c r="AA826" s="33"/>
      <c r="AB826" s="33"/>
      <c r="AC826" s="33"/>
      <c r="AD826" s="33"/>
    </row>
    <row r="827" spans="1:30" ht="12.75" customHeight="1" x14ac:dyDescent="0.25">
      <c r="A827" s="33"/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  <c r="W827" s="33"/>
      <c r="X827" s="33"/>
      <c r="Y827" s="33"/>
      <c r="Z827" s="33"/>
      <c r="AA827" s="33"/>
      <c r="AB827" s="33"/>
      <c r="AC827" s="33"/>
      <c r="AD827" s="33"/>
    </row>
    <row r="828" spans="1:30" ht="12.75" customHeight="1" x14ac:dyDescent="0.25">
      <c r="A828" s="33"/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</row>
    <row r="829" spans="1:30" ht="12.75" customHeight="1" x14ac:dyDescent="0.25">
      <c r="A829" s="33"/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  <c r="W829" s="33"/>
      <c r="X829" s="33"/>
      <c r="Y829" s="33"/>
      <c r="Z829" s="33"/>
      <c r="AA829" s="33"/>
      <c r="AB829" s="33"/>
      <c r="AC829" s="33"/>
      <c r="AD829" s="33"/>
    </row>
    <row r="830" spans="1:30" ht="12.75" customHeight="1" x14ac:dyDescent="0.25">
      <c r="A830" s="33"/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  <c r="W830" s="33"/>
      <c r="X830" s="33"/>
      <c r="Y830" s="33"/>
      <c r="Z830" s="33"/>
      <c r="AA830" s="33"/>
      <c r="AB830" s="33"/>
      <c r="AC830" s="33"/>
      <c r="AD830" s="33"/>
    </row>
    <row r="831" spans="1:30" ht="12.75" customHeight="1" x14ac:dyDescent="0.25">
      <c r="A831" s="33"/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</row>
    <row r="832" spans="1:30" ht="12.75" customHeight="1" x14ac:dyDescent="0.25">
      <c r="A832" s="33"/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  <c r="W832" s="33"/>
      <c r="X832" s="33"/>
      <c r="Y832" s="33"/>
      <c r="Z832" s="33"/>
      <c r="AA832" s="33"/>
      <c r="AB832" s="33"/>
      <c r="AC832" s="33"/>
      <c r="AD832" s="33"/>
    </row>
    <row r="833" spans="1:30" ht="12.75" customHeight="1" x14ac:dyDescent="0.25">
      <c r="A833" s="33"/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  <c r="W833" s="33"/>
      <c r="X833" s="33"/>
      <c r="Y833" s="33"/>
      <c r="Z833" s="33"/>
      <c r="AA833" s="33"/>
      <c r="AB833" s="33"/>
      <c r="AC833" s="33"/>
      <c r="AD833" s="33"/>
    </row>
    <row r="834" spans="1:30" ht="12.75" customHeight="1" x14ac:dyDescent="0.25">
      <c r="A834" s="33"/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  <c r="W834" s="33"/>
      <c r="X834" s="33"/>
      <c r="Y834" s="33"/>
      <c r="Z834" s="33"/>
      <c r="AA834" s="33"/>
      <c r="AB834" s="33"/>
      <c r="AC834" s="33"/>
      <c r="AD834" s="33"/>
    </row>
    <row r="835" spans="1:30" ht="12.75" customHeight="1" x14ac:dyDescent="0.25">
      <c r="A835" s="33"/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</row>
    <row r="836" spans="1:30" ht="12.75" customHeight="1" x14ac:dyDescent="0.25">
      <c r="A836" s="33"/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  <c r="W836" s="33"/>
      <c r="X836" s="33"/>
      <c r="Y836" s="33"/>
      <c r="Z836" s="33"/>
      <c r="AA836" s="33"/>
      <c r="AB836" s="33"/>
      <c r="AC836" s="33"/>
      <c r="AD836" s="33"/>
    </row>
    <row r="837" spans="1:30" ht="12.75" customHeight="1" x14ac:dyDescent="0.25">
      <c r="A837" s="33"/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33"/>
      <c r="Z837" s="33"/>
      <c r="AA837" s="33"/>
      <c r="AB837" s="33"/>
      <c r="AC837" s="33"/>
      <c r="AD837" s="33"/>
    </row>
    <row r="838" spans="1:30" ht="12.75" customHeight="1" x14ac:dyDescent="0.25">
      <c r="A838" s="33"/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  <c r="W838" s="33"/>
      <c r="X838" s="33"/>
      <c r="Y838" s="33"/>
      <c r="Z838" s="33"/>
      <c r="AA838" s="33"/>
      <c r="AB838" s="33"/>
      <c r="AC838" s="33"/>
      <c r="AD838" s="33"/>
    </row>
    <row r="839" spans="1:30" ht="12.75" customHeight="1" x14ac:dyDescent="0.25">
      <c r="A839" s="33"/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</row>
    <row r="840" spans="1:30" ht="12.75" customHeight="1" x14ac:dyDescent="0.25">
      <c r="A840" s="33"/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</row>
    <row r="841" spans="1:30" ht="12.75" customHeight="1" x14ac:dyDescent="0.25">
      <c r="A841" s="33"/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</row>
    <row r="842" spans="1:30" ht="12.75" customHeight="1" x14ac:dyDescent="0.25">
      <c r="A842" s="33"/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</row>
    <row r="843" spans="1:30" ht="12.75" customHeight="1" x14ac:dyDescent="0.25">
      <c r="A843" s="33"/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</row>
    <row r="844" spans="1:30" ht="12.75" customHeight="1" x14ac:dyDescent="0.25">
      <c r="A844" s="33"/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  <c r="AA844" s="33"/>
      <c r="AB844" s="33"/>
      <c r="AC844" s="33"/>
      <c r="AD844" s="33"/>
    </row>
    <row r="845" spans="1:30" ht="12.75" customHeight="1" x14ac:dyDescent="0.25">
      <c r="A845" s="33"/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</row>
    <row r="846" spans="1:30" ht="12.75" customHeight="1" x14ac:dyDescent="0.25">
      <c r="A846" s="33"/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  <c r="W846" s="33"/>
      <c r="X846" s="33"/>
      <c r="Y846" s="33"/>
      <c r="Z846" s="33"/>
      <c r="AA846" s="33"/>
      <c r="AB846" s="33"/>
      <c r="AC846" s="33"/>
      <c r="AD846" s="33"/>
    </row>
    <row r="847" spans="1:30" ht="12.75" customHeight="1" x14ac:dyDescent="0.25">
      <c r="A847" s="33"/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</row>
    <row r="848" spans="1:30" ht="12.75" customHeight="1" x14ac:dyDescent="0.25">
      <c r="A848" s="33"/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  <c r="W848" s="33"/>
      <c r="X848" s="33"/>
      <c r="Y848" s="33"/>
      <c r="Z848" s="33"/>
      <c r="AA848" s="33"/>
      <c r="AB848" s="33"/>
      <c r="AC848" s="33"/>
      <c r="AD848" s="33"/>
    </row>
    <row r="849" spans="1:30" ht="12.75" customHeight="1" x14ac:dyDescent="0.25">
      <c r="A849" s="33"/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  <c r="W849" s="33"/>
      <c r="X849" s="33"/>
      <c r="Y849" s="33"/>
      <c r="Z849" s="33"/>
      <c r="AA849" s="33"/>
      <c r="AB849" s="33"/>
      <c r="AC849" s="33"/>
      <c r="AD849" s="33"/>
    </row>
    <row r="850" spans="1:30" ht="12.75" customHeight="1" x14ac:dyDescent="0.25">
      <c r="A850" s="33"/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  <c r="W850" s="33"/>
      <c r="X850" s="33"/>
      <c r="Y850" s="33"/>
      <c r="Z850" s="33"/>
      <c r="AA850" s="33"/>
      <c r="AB850" s="33"/>
      <c r="AC850" s="33"/>
      <c r="AD850" s="33"/>
    </row>
    <row r="851" spans="1:30" ht="12.75" customHeight="1" x14ac:dyDescent="0.25">
      <c r="A851" s="33"/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  <c r="W851" s="33"/>
      <c r="X851" s="33"/>
      <c r="Y851" s="33"/>
      <c r="Z851" s="33"/>
      <c r="AA851" s="33"/>
      <c r="AB851" s="33"/>
      <c r="AC851" s="33"/>
      <c r="AD851" s="33"/>
    </row>
    <row r="852" spans="1:30" ht="12.75" customHeight="1" x14ac:dyDescent="0.25">
      <c r="A852" s="33"/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  <c r="W852" s="33"/>
      <c r="X852" s="33"/>
      <c r="Y852" s="33"/>
      <c r="Z852" s="33"/>
      <c r="AA852" s="33"/>
      <c r="AB852" s="33"/>
      <c r="AC852" s="33"/>
      <c r="AD852" s="33"/>
    </row>
    <row r="853" spans="1:30" ht="12.75" customHeight="1" x14ac:dyDescent="0.25">
      <c r="A853" s="33"/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  <c r="W853" s="33"/>
      <c r="X853" s="33"/>
      <c r="Y853" s="33"/>
      <c r="Z853" s="33"/>
      <c r="AA853" s="33"/>
      <c r="AB853" s="33"/>
      <c r="AC853" s="33"/>
      <c r="AD853" s="33"/>
    </row>
    <row r="854" spans="1:30" ht="12.75" customHeight="1" x14ac:dyDescent="0.25">
      <c r="A854" s="33"/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  <c r="W854" s="33"/>
      <c r="X854" s="33"/>
      <c r="Y854" s="33"/>
      <c r="Z854" s="33"/>
      <c r="AA854" s="33"/>
      <c r="AB854" s="33"/>
      <c r="AC854" s="33"/>
      <c r="AD854" s="33"/>
    </row>
    <row r="855" spans="1:30" ht="12.75" customHeight="1" x14ac:dyDescent="0.25">
      <c r="A855" s="33"/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  <c r="W855" s="33"/>
      <c r="X855" s="33"/>
      <c r="Y855" s="33"/>
      <c r="Z855" s="33"/>
      <c r="AA855" s="33"/>
      <c r="AB855" s="33"/>
      <c r="AC855" s="33"/>
      <c r="AD855" s="33"/>
    </row>
    <row r="856" spans="1:30" ht="12.75" customHeight="1" x14ac:dyDescent="0.25">
      <c r="A856" s="33"/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  <c r="W856" s="33"/>
      <c r="X856" s="33"/>
      <c r="Y856" s="33"/>
      <c r="Z856" s="33"/>
      <c r="AA856" s="33"/>
      <c r="AB856" s="33"/>
      <c r="AC856" s="33"/>
      <c r="AD856" s="33"/>
    </row>
    <row r="857" spans="1:30" ht="12.75" customHeight="1" x14ac:dyDescent="0.25">
      <c r="A857" s="33"/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  <c r="W857" s="33"/>
      <c r="X857" s="33"/>
      <c r="Y857" s="33"/>
      <c r="Z857" s="33"/>
      <c r="AA857" s="33"/>
      <c r="AB857" s="33"/>
      <c r="AC857" s="33"/>
      <c r="AD857" s="33"/>
    </row>
    <row r="858" spans="1:30" ht="12.75" customHeight="1" x14ac:dyDescent="0.25">
      <c r="A858" s="33"/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  <c r="W858" s="33"/>
      <c r="X858" s="33"/>
      <c r="Y858" s="33"/>
      <c r="Z858" s="33"/>
      <c r="AA858" s="33"/>
      <c r="AB858" s="33"/>
      <c r="AC858" s="33"/>
      <c r="AD858" s="33"/>
    </row>
    <row r="859" spans="1:30" ht="12.75" customHeight="1" x14ac:dyDescent="0.25">
      <c r="A859" s="33"/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  <c r="W859" s="33"/>
      <c r="X859" s="33"/>
      <c r="Y859" s="33"/>
      <c r="Z859" s="33"/>
      <c r="AA859" s="33"/>
      <c r="AB859" s="33"/>
      <c r="AC859" s="33"/>
      <c r="AD859" s="33"/>
    </row>
    <row r="860" spans="1:30" ht="12.75" customHeight="1" x14ac:dyDescent="0.25">
      <c r="A860" s="33"/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  <c r="W860" s="33"/>
      <c r="X860" s="33"/>
      <c r="Y860" s="33"/>
      <c r="Z860" s="33"/>
      <c r="AA860" s="33"/>
      <c r="AB860" s="33"/>
      <c r="AC860" s="33"/>
      <c r="AD860" s="33"/>
    </row>
    <row r="861" spans="1:30" ht="12.75" customHeight="1" x14ac:dyDescent="0.25">
      <c r="A861" s="33"/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  <c r="W861" s="33"/>
      <c r="X861" s="33"/>
      <c r="Y861" s="33"/>
      <c r="Z861" s="33"/>
      <c r="AA861" s="33"/>
      <c r="AB861" s="33"/>
      <c r="AC861" s="33"/>
      <c r="AD861" s="33"/>
    </row>
    <row r="862" spans="1:30" ht="12.75" customHeight="1" x14ac:dyDescent="0.25">
      <c r="A862" s="33"/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3"/>
      <c r="Y862" s="33"/>
      <c r="Z862" s="33"/>
      <c r="AA862" s="33"/>
      <c r="AB862" s="33"/>
      <c r="AC862" s="33"/>
      <c r="AD862" s="33"/>
    </row>
    <row r="863" spans="1:30" ht="12.75" customHeight="1" x14ac:dyDescent="0.25">
      <c r="A863" s="33"/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  <c r="AA863" s="33"/>
      <c r="AB863" s="33"/>
      <c r="AC863" s="33"/>
      <c r="AD863" s="33"/>
    </row>
    <row r="864" spans="1:30" ht="12.75" customHeight="1" x14ac:dyDescent="0.25">
      <c r="A864" s="33"/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</row>
    <row r="865" spans="1:30" ht="12.75" customHeight="1" x14ac:dyDescent="0.25">
      <c r="A865" s="33"/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  <c r="W865" s="33"/>
      <c r="X865" s="33"/>
      <c r="Y865" s="33"/>
      <c r="Z865" s="33"/>
      <c r="AA865" s="33"/>
      <c r="AB865" s="33"/>
      <c r="AC865" s="33"/>
      <c r="AD865" s="33"/>
    </row>
    <row r="866" spans="1:30" ht="12.75" customHeight="1" x14ac:dyDescent="0.25">
      <c r="A866" s="33"/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</row>
    <row r="867" spans="1:30" ht="12.75" customHeight="1" x14ac:dyDescent="0.25">
      <c r="A867" s="33"/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  <c r="W867" s="33"/>
      <c r="X867" s="33"/>
      <c r="Y867" s="33"/>
      <c r="Z867" s="33"/>
      <c r="AA867" s="33"/>
      <c r="AB867" s="33"/>
      <c r="AC867" s="33"/>
      <c r="AD867" s="33"/>
    </row>
    <row r="868" spans="1:30" ht="12.75" customHeight="1" x14ac:dyDescent="0.25">
      <c r="A868" s="33"/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  <c r="W868" s="33"/>
      <c r="X868" s="33"/>
      <c r="Y868" s="33"/>
      <c r="Z868" s="33"/>
      <c r="AA868" s="33"/>
      <c r="AB868" s="33"/>
      <c r="AC868" s="33"/>
      <c r="AD868" s="33"/>
    </row>
    <row r="869" spans="1:30" ht="12.75" customHeight="1" x14ac:dyDescent="0.25">
      <c r="A869" s="33"/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  <c r="W869" s="33"/>
      <c r="X869" s="33"/>
      <c r="Y869" s="33"/>
      <c r="Z869" s="33"/>
      <c r="AA869" s="33"/>
      <c r="AB869" s="33"/>
      <c r="AC869" s="33"/>
      <c r="AD869" s="33"/>
    </row>
    <row r="870" spans="1:30" ht="12.75" customHeight="1" x14ac:dyDescent="0.25">
      <c r="A870" s="33"/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  <c r="W870" s="33"/>
      <c r="X870" s="33"/>
      <c r="Y870" s="33"/>
      <c r="Z870" s="33"/>
      <c r="AA870" s="33"/>
      <c r="AB870" s="33"/>
      <c r="AC870" s="33"/>
      <c r="AD870" s="33"/>
    </row>
    <row r="871" spans="1:30" ht="12.75" customHeight="1" x14ac:dyDescent="0.25">
      <c r="A871" s="33"/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  <c r="W871" s="33"/>
      <c r="X871" s="33"/>
      <c r="Y871" s="33"/>
      <c r="Z871" s="33"/>
      <c r="AA871" s="33"/>
      <c r="AB871" s="33"/>
      <c r="AC871" s="33"/>
      <c r="AD871" s="33"/>
    </row>
    <row r="872" spans="1:30" ht="12.75" customHeight="1" x14ac:dyDescent="0.25">
      <c r="A872" s="33"/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</row>
    <row r="873" spans="1:30" ht="12.75" customHeight="1" x14ac:dyDescent="0.25">
      <c r="A873" s="33"/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  <c r="W873" s="33"/>
      <c r="X873" s="33"/>
      <c r="Y873" s="33"/>
      <c r="Z873" s="33"/>
      <c r="AA873" s="33"/>
      <c r="AB873" s="33"/>
      <c r="AC873" s="33"/>
      <c r="AD873" s="33"/>
    </row>
    <row r="874" spans="1:30" ht="12.75" customHeight="1" x14ac:dyDescent="0.25">
      <c r="A874" s="33"/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  <c r="W874" s="33"/>
      <c r="X874" s="33"/>
      <c r="Y874" s="33"/>
      <c r="Z874" s="33"/>
      <c r="AA874" s="33"/>
      <c r="AB874" s="33"/>
      <c r="AC874" s="33"/>
      <c r="AD874" s="33"/>
    </row>
    <row r="875" spans="1:30" ht="12.75" customHeight="1" x14ac:dyDescent="0.25">
      <c r="A875" s="33"/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</row>
    <row r="876" spans="1:30" ht="12.75" customHeight="1" x14ac:dyDescent="0.25">
      <c r="A876" s="33"/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</row>
    <row r="877" spans="1:30" ht="12.75" customHeight="1" x14ac:dyDescent="0.25">
      <c r="A877" s="33"/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</row>
    <row r="878" spans="1:30" ht="12.75" customHeight="1" x14ac:dyDescent="0.25">
      <c r="A878" s="33"/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</row>
    <row r="879" spans="1:30" ht="12.75" customHeight="1" x14ac:dyDescent="0.25">
      <c r="A879" s="33"/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</row>
    <row r="880" spans="1:30" ht="12.75" customHeight="1" x14ac:dyDescent="0.25">
      <c r="A880" s="33"/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</row>
    <row r="881" spans="1:30" ht="12.75" customHeight="1" x14ac:dyDescent="0.25">
      <c r="A881" s="33"/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</row>
    <row r="882" spans="1:30" ht="12.75" customHeight="1" x14ac:dyDescent="0.25">
      <c r="A882" s="33"/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33"/>
      <c r="Z882" s="33"/>
      <c r="AA882" s="33"/>
      <c r="AB882" s="33"/>
      <c r="AC882" s="33"/>
      <c r="AD882" s="33"/>
    </row>
    <row r="883" spans="1:30" ht="12.75" customHeight="1" x14ac:dyDescent="0.25">
      <c r="A883" s="33"/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</row>
    <row r="884" spans="1:30" ht="12.75" customHeight="1" x14ac:dyDescent="0.25">
      <c r="A884" s="33"/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  <c r="AA884" s="33"/>
      <c r="AB884" s="33"/>
      <c r="AC884" s="33"/>
      <c r="AD884" s="33"/>
    </row>
    <row r="885" spans="1:30" ht="12.75" customHeight="1" x14ac:dyDescent="0.25">
      <c r="A885" s="33"/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</row>
    <row r="886" spans="1:30" ht="12.75" customHeight="1" x14ac:dyDescent="0.25">
      <c r="A886" s="33"/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  <c r="W886" s="33"/>
      <c r="X886" s="33"/>
      <c r="Y886" s="33"/>
      <c r="Z886" s="33"/>
      <c r="AA886" s="33"/>
      <c r="AB886" s="33"/>
      <c r="AC886" s="33"/>
      <c r="AD886" s="33"/>
    </row>
    <row r="887" spans="1:30" ht="12.75" customHeight="1" x14ac:dyDescent="0.25">
      <c r="A887" s="33"/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</row>
    <row r="888" spans="1:30" ht="12.75" customHeight="1" x14ac:dyDescent="0.25">
      <c r="A888" s="33"/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  <c r="W888" s="33"/>
      <c r="X888" s="33"/>
      <c r="Y888" s="33"/>
      <c r="Z888" s="33"/>
      <c r="AA888" s="33"/>
      <c r="AB888" s="33"/>
      <c r="AC888" s="33"/>
      <c r="AD888" s="33"/>
    </row>
    <row r="889" spans="1:30" ht="12.75" customHeight="1" x14ac:dyDescent="0.25">
      <c r="A889" s="33"/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  <c r="W889" s="33"/>
      <c r="X889" s="33"/>
      <c r="Y889" s="33"/>
      <c r="Z889" s="33"/>
      <c r="AA889" s="33"/>
      <c r="AB889" s="33"/>
      <c r="AC889" s="33"/>
      <c r="AD889" s="33"/>
    </row>
    <row r="890" spans="1:30" ht="12.75" customHeight="1" x14ac:dyDescent="0.25">
      <c r="A890" s="33"/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  <c r="W890" s="33"/>
      <c r="X890" s="33"/>
      <c r="Y890" s="33"/>
      <c r="Z890" s="33"/>
      <c r="AA890" s="33"/>
      <c r="AB890" s="33"/>
      <c r="AC890" s="33"/>
      <c r="AD890" s="33"/>
    </row>
    <row r="891" spans="1:30" ht="12.75" customHeight="1" x14ac:dyDescent="0.25">
      <c r="A891" s="33"/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  <c r="AA891" s="33"/>
      <c r="AB891" s="33"/>
      <c r="AC891" s="33"/>
      <c r="AD891" s="33"/>
    </row>
    <row r="892" spans="1:30" ht="12.75" customHeight="1" x14ac:dyDescent="0.25">
      <c r="A892" s="33"/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  <c r="W892" s="33"/>
      <c r="X892" s="33"/>
      <c r="Y892" s="33"/>
      <c r="Z892" s="33"/>
      <c r="AA892" s="33"/>
      <c r="AB892" s="33"/>
      <c r="AC892" s="33"/>
      <c r="AD892" s="33"/>
    </row>
    <row r="893" spans="1:30" ht="12.75" customHeight="1" x14ac:dyDescent="0.25">
      <c r="A893" s="33"/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  <c r="W893" s="33"/>
      <c r="X893" s="33"/>
      <c r="Y893" s="33"/>
      <c r="Z893" s="33"/>
      <c r="AA893" s="33"/>
      <c r="AB893" s="33"/>
      <c r="AC893" s="33"/>
      <c r="AD893" s="33"/>
    </row>
    <row r="894" spans="1:30" ht="12.75" customHeight="1" x14ac:dyDescent="0.25">
      <c r="A894" s="33"/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  <c r="W894" s="33"/>
      <c r="X894" s="33"/>
      <c r="Y894" s="33"/>
      <c r="Z894" s="33"/>
      <c r="AA894" s="33"/>
      <c r="AB894" s="33"/>
      <c r="AC894" s="33"/>
      <c r="AD894" s="33"/>
    </row>
    <row r="895" spans="1:30" ht="12.75" customHeight="1" x14ac:dyDescent="0.25">
      <c r="A895" s="33"/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</row>
    <row r="896" spans="1:30" ht="12.75" customHeight="1" x14ac:dyDescent="0.25">
      <c r="A896" s="33"/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  <c r="W896" s="33"/>
      <c r="X896" s="33"/>
      <c r="Y896" s="33"/>
      <c r="Z896" s="33"/>
      <c r="AA896" s="33"/>
      <c r="AB896" s="33"/>
      <c r="AC896" s="33"/>
      <c r="AD896" s="33"/>
    </row>
    <row r="897" spans="1:30" ht="12.75" customHeight="1" x14ac:dyDescent="0.25">
      <c r="A897" s="33"/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  <c r="W897" s="33"/>
      <c r="X897" s="33"/>
      <c r="Y897" s="33"/>
      <c r="Z897" s="33"/>
      <c r="AA897" s="33"/>
      <c r="AB897" s="33"/>
      <c r="AC897" s="33"/>
      <c r="AD897" s="33"/>
    </row>
    <row r="898" spans="1:30" ht="12.75" customHeight="1" x14ac:dyDescent="0.25">
      <c r="A898" s="33"/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  <c r="W898" s="33"/>
      <c r="X898" s="33"/>
      <c r="Y898" s="33"/>
      <c r="Z898" s="33"/>
      <c r="AA898" s="33"/>
      <c r="AB898" s="33"/>
      <c r="AC898" s="33"/>
      <c r="AD898" s="33"/>
    </row>
    <row r="899" spans="1:30" ht="12.75" customHeight="1" x14ac:dyDescent="0.25">
      <c r="A899" s="33"/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  <c r="W899" s="33"/>
      <c r="X899" s="33"/>
      <c r="Y899" s="33"/>
      <c r="Z899" s="33"/>
      <c r="AA899" s="33"/>
      <c r="AB899" s="33"/>
      <c r="AC899" s="33"/>
      <c r="AD899" s="33"/>
    </row>
    <row r="900" spans="1:30" ht="12.75" customHeight="1" x14ac:dyDescent="0.25">
      <c r="A900" s="33"/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  <c r="W900" s="33"/>
      <c r="X900" s="33"/>
      <c r="Y900" s="33"/>
      <c r="Z900" s="33"/>
      <c r="AA900" s="33"/>
      <c r="AB900" s="33"/>
      <c r="AC900" s="33"/>
      <c r="AD900" s="33"/>
    </row>
    <row r="901" spans="1:30" ht="12.75" customHeight="1" x14ac:dyDescent="0.25">
      <c r="A901" s="33"/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  <c r="W901" s="33"/>
      <c r="X901" s="33"/>
      <c r="Y901" s="33"/>
      <c r="Z901" s="33"/>
      <c r="AA901" s="33"/>
      <c r="AB901" s="33"/>
      <c r="AC901" s="33"/>
      <c r="AD901" s="33"/>
    </row>
    <row r="902" spans="1:30" ht="12.75" customHeight="1" x14ac:dyDescent="0.25">
      <c r="A902" s="33"/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  <c r="W902" s="33"/>
      <c r="X902" s="33"/>
      <c r="Y902" s="33"/>
      <c r="Z902" s="33"/>
      <c r="AA902" s="33"/>
      <c r="AB902" s="33"/>
      <c r="AC902" s="33"/>
      <c r="AD902" s="33"/>
    </row>
    <row r="903" spans="1:30" ht="12.75" customHeight="1" x14ac:dyDescent="0.25">
      <c r="A903" s="33"/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  <c r="W903" s="33"/>
      <c r="X903" s="33"/>
      <c r="Y903" s="33"/>
      <c r="Z903" s="33"/>
      <c r="AA903" s="33"/>
      <c r="AB903" s="33"/>
      <c r="AC903" s="33"/>
      <c r="AD903" s="33"/>
    </row>
    <row r="904" spans="1:30" ht="12.75" customHeight="1" x14ac:dyDescent="0.25">
      <c r="A904" s="33"/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  <c r="W904" s="33"/>
      <c r="X904" s="33"/>
      <c r="Y904" s="33"/>
      <c r="Z904" s="33"/>
      <c r="AA904" s="33"/>
      <c r="AB904" s="33"/>
      <c r="AC904" s="33"/>
      <c r="AD904" s="33"/>
    </row>
    <row r="905" spans="1:30" ht="12.75" customHeight="1" x14ac:dyDescent="0.25">
      <c r="A905" s="33"/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3"/>
      <c r="Y905" s="33"/>
      <c r="Z905" s="33"/>
      <c r="AA905" s="33"/>
      <c r="AB905" s="33"/>
      <c r="AC905" s="33"/>
      <c r="AD905" s="33"/>
    </row>
    <row r="906" spans="1:30" ht="12.75" customHeight="1" x14ac:dyDescent="0.25">
      <c r="A906" s="33"/>
      <c r="B906" s="33"/>
      <c r="C906" s="33"/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  <c r="V906" s="33"/>
      <c r="W906" s="33"/>
      <c r="X906" s="33"/>
      <c r="Y906" s="33"/>
      <c r="Z906" s="33"/>
      <c r="AA906" s="33"/>
      <c r="AB906" s="33"/>
      <c r="AC906" s="33"/>
      <c r="AD906" s="33"/>
    </row>
    <row r="907" spans="1:30" ht="12.75" customHeight="1" x14ac:dyDescent="0.25">
      <c r="A907" s="33"/>
      <c r="B907" s="33"/>
      <c r="C907" s="33"/>
      <c r="D907" s="33"/>
      <c r="E907" s="33"/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  <c r="V907" s="33"/>
      <c r="W907" s="33"/>
      <c r="X907" s="33"/>
      <c r="Y907" s="33"/>
      <c r="Z907" s="33"/>
      <c r="AA907" s="33"/>
      <c r="AB907" s="33"/>
      <c r="AC907" s="33"/>
      <c r="AD907" s="33"/>
    </row>
    <row r="908" spans="1:30" ht="12.75" customHeight="1" x14ac:dyDescent="0.25">
      <c r="A908" s="33"/>
      <c r="B908" s="33"/>
      <c r="C908" s="33"/>
      <c r="D908" s="33"/>
      <c r="E908" s="33"/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  <c r="V908" s="33"/>
      <c r="W908" s="33"/>
      <c r="X908" s="33"/>
      <c r="Y908" s="33"/>
      <c r="Z908" s="33"/>
      <c r="AA908" s="33"/>
      <c r="AB908" s="33"/>
      <c r="AC908" s="33"/>
      <c r="AD908" s="33"/>
    </row>
    <row r="909" spans="1:30" ht="12.75" customHeight="1" x14ac:dyDescent="0.25">
      <c r="A909" s="33"/>
      <c r="B909" s="33"/>
      <c r="C909" s="33"/>
      <c r="D909" s="33"/>
      <c r="E909" s="33"/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  <c r="V909" s="33"/>
      <c r="W909" s="33"/>
      <c r="X909" s="33"/>
      <c r="Y909" s="33"/>
      <c r="Z909" s="33"/>
      <c r="AA909" s="33"/>
      <c r="AB909" s="33"/>
      <c r="AC909" s="33"/>
      <c r="AD909" s="33"/>
    </row>
    <row r="910" spans="1:30" ht="12.75" customHeight="1" x14ac:dyDescent="0.25">
      <c r="A910" s="33"/>
      <c r="B910" s="33"/>
      <c r="C910" s="33"/>
      <c r="D910" s="33"/>
      <c r="E910" s="33"/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  <c r="V910" s="33"/>
      <c r="W910" s="33"/>
      <c r="X910" s="33"/>
      <c r="Y910" s="33"/>
      <c r="Z910" s="33"/>
      <c r="AA910" s="33"/>
      <c r="AB910" s="33"/>
      <c r="AC910" s="33"/>
      <c r="AD910" s="33"/>
    </row>
    <row r="911" spans="1:30" ht="12.75" customHeight="1" x14ac:dyDescent="0.25">
      <c r="A911" s="33"/>
      <c r="B911" s="33"/>
      <c r="C911" s="33"/>
      <c r="D911" s="33"/>
      <c r="E911" s="33"/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  <c r="V911" s="33"/>
      <c r="W911" s="33"/>
      <c r="X911" s="33"/>
      <c r="Y911" s="33"/>
      <c r="Z911" s="33"/>
      <c r="AA911" s="33"/>
      <c r="AB911" s="33"/>
      <c r="AC911" s="33"/>
      <c r="AD911" s="33"/>
    </row>
    <row r="912" spans="1:30" ht="12.75" customHeight="1" x14ac:dyDescent="0.25">
      <c r="A912" s="33"/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  <c r="V912" s="33"/>
      <c r="W912" s="33"/>
      <c r="X912" s="33"/>
      <c r="Y912" s="33"/>
      <c r="Z912" s="33"/>
      <c r="AA912" s="33"/>
      <c r="AB912" s="33"/>
      <c r="AC912" s="33"/>
      <c r="AD912" s="33"/>
    </row>
    <row r="913" spans="1:30" ht="12.75" customHeight="1" x14ac:dyDescent="0.25">
      <c r="A913" s="33"/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  <c r="W913" s="33"/>
      <c r="X913" s="33"/>
      <c r="Y913" s="33"/>
      <c r="Z913" s="33"/>
      <c r="AA913" s="33"/>
      <c r="AB913" s="33"/>
      <c r="AC913" s="33"/>
      <c r="AD913" s="33"/>
    </row>
    <row r="914" spans="1:30" ht="12.75" customHeight="1" x14ac:dyDescent="0.25">
      <c r="A914" s="33"/>
      <c r="B914" s="33"/>
      <c r="C914" s="33"/>
      <c r="D914" s="33"/>
      <c r="E914" s="33"/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  <c r="V914" s="33"/>
      <c r="W914" s="33"/>
      <c r="X914" s="33"/>
      <c r="Y914" s="33"/>
      <c r="Z914" s="33"/>
      <c r="AA914" s="33"/>
      <c r="AB914" s="33"/>
      <c r="AC914" s="33"/>
      <c r="AD914" s="33"/>
    </row>
    <row r="915" spans="1:30" ht="12.75" customHeight="1" x14ac:dyDescent="0.25">
      <c r="A915" s="33"/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  <c r="W915" s="33"/>
      <c r="X915" s="33"/>
      <c r="Y915" s="33"/>
      <c r="Z915" s="33"/>
      <c r="AA915" s="33"/>
      <c r="AB915" s="33"/>
      <c r="AC915" s="33"/>
      <c r="AD915" s="33"/>
    </row>
    <row r="916" spans="1:30" ht="12.75" customHeight="1" x14ac:dyDescent="0.25">
      <c r="A916" s="33"/>
      <c r="B916" s="33"/>
      <c r="C916" s="33"/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  <c r="W916" s="33"/>
      <c r="X916" s="33"/>
      <c r="Y916" s="33"/>
      <c r="Z916" s="33"/>
      <c r="AA916" s="33"/>
      <c r="AB916" s="33"/>
      <c r="AC916" s="33"/>
      <c r="AD916" s="33"/>
    </row>
    <row r="917" spans="1:30" ht="12.75" customHeight="1" x14ac:dyDescent="0.25">
      <c r="A917" s="33"/>
      <c r="B917" s="33"/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</row>
    <row r="918" spans="1:30" ht="12.75" customHeight="1" x14ac:dyDescent="0.25">
      <c r="A918" s="33"/>
      <c r="B918" s="33"/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</row>
    <row r="919" spans="1:30" ht="12.75" customHeight="1" x14ac:dyDescent="0.25">
      <c r="A919" s="33"/>
      <c r="B919" s="33"/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</row>
    <row r="920" spans="1:30" ht="12.75" customHeight="1" x14ac:dyDescent="0.25">
      <c r="A920" s="33"/>
      <c r="B920" s="33"/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</row>
    <row r="921" spans="1:30" ht="12.75" customHeight="1" x14ac:dyDescent="0.25">
      <c r="A921" s="33"/>
      <c r="B921" s="33"/>
      <c r="C921" s="33"/>
      <c r="D921" s="33"/>
      <c r="E921" s="33"/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</row>
    <row r="922" spans="1:30" ht="12.75" customHeight="1" x14ac:dyDescent="0.25">
      <c r="A922" s="33"/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33"/>
      <c r="Z922" s="33"/>
      <c r="AA922" s="33"/>
      <c r="AB922" s="33"/>
      <c r="AC922" s="33"/>
      <c r="AD922" s="33"/>
    </row>
    <row r="923" spans="1:30" ht="12.75" customHeight="1" x14ac:dyDescent="0.25">
      <c r="A923" s="33"/>
      <c r="B923" s="33"/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3"/>
      <c r="Y923" s="33"/>
      <c r="Z923" s="33"/>
      <c r="AA923" s="33"/>
      <c r="AB923" s="33"/>
      <c r="AC923" s="33"/>
      <c r="AD923" s="33"/>
    </row>
    <row r="924" spans="1:30" ht="12.75" customHeight="1" x14ac:dyDescent="0.25">
      <c r="A924" s="33"/>
      <c r="B924" s="33"/>
      <c r="C924" s="33"/>
      <c r="D924" s="33"/>
      <c r="E924" s="33"/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  <c r="V924" s="33"/>
      <c r="W924" s="33"/>
      <c r="X924" s="33"/>
      <c r="Y924" s="33"/>
      <c r="Z924" s="33"/>
      <c r="AA924" s="33"/>
      <c r="AB924" s="33"/>
      <c r="AC924" s="33"/>
      <c r="AD924" s="33"/>
    </row>
    <row r="925" spans="1:30" ht="12.75" customHeight="1" x14ac:dyDescent="0.25">
      <c r="A925" s="33"/>
      <c r="B925" s="33"/>
      <c r="C925" s="33"/>
      <c r="D925" s="33"/>
      <c r="E925" s="33"/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  <c r="V925" s="33"/>
      <c r="W925" s="33"/>
      <c r="X925" s="33"/>
      <c r="Y925" s="33"/>
      <c r="Z925" s="33"/>
      <c r="AA925" s="33"/>
      <c r="AB925" s="33"/>
      <c r="AC925" s="33"/>
      <c r="AD925" s="33"/>
    </row>
    <row r="926" spans="1:30" ht="12.75" customHeight="1" x14ac:dyDescent="0.25">
      <c r="A926" s="33"/>
      <c r="B926" s="33"/>
      <c r="C926" s="33"/>
      <c r="D926" s="33"/>
      <c r="E926" s="33"/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  <c r="V926" s="33"/>
      <c r="W926" s="33"/>
      <c r="X926" s="33"/>
      <c r="Y926" s="33"/>
      <c r="Z926" s="33"/>
      <c r="AA926" s="33"/>
      <c r="AB926" s="33"/>
      <c r="AC926" s="33"/>
      <c r="AD926" s="33"/>
    </row>
    <row r="927" spans="1:30" ht="12.75" customHeight="1" x14ac:dyDescent="0.25">
      <c r="A927" s="33"/>
      <c r="B927" s="33"/>
      <c r="C927" s="33"/>
      <c r="D927" s="33"/>
      <c r="E927" s="33"/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  <c r="W927" s="33"/>
      <c r="X927" s="33"/>
      <c r="Y927" s="33"/>
      <c r="Z927" s="33"/>
      <c r="AA927" s="33"/>
      <c r="AB927" s="33"/>
      <c r="AC927" s="33"/>
      <c r="AD927" s="33"/>
    </row>
    <row r="928" spans="1:30" ht="12.75" customHeight="1" x14ac:dyDescent="0.25">
      <c r="A928" s="33"/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  <c r="W928" s="33"/>
      <c r="X928" s="33"/>
      <c r="Y928" s="33"/>
      <c r="Z928" s="33"/>
      <c r="AA928" s="33"/>
      <c r="AB928" s="33"/>
      <c r="AC928" s="33"/>
      <c r="AD928" s="33"/>
    </row>
    <row r="929" spans="1:30" ht="12.75" customHeight="1" x14ac:dyDescent="0.25">
      <c r="A929" s="33"/>
      <c r="B929" s="33"/>
      <c r="C929" s="33"/>
      <c r="D929" s="33"/>
      <c r="E929" s="33"/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  <c r="V929" s="33"/>
      <c r="W929" s="33"/>
      <c r="X929" s="33"/>
      <c r="Y929" s="33"/>
      <c r="Z929" s="33"/>
      <c r="AA929" s="33"/>
      <c r="AB929" s="33"/>
      <c r="AC929" s="33"/>
      <c r="AD929" s="33"/>
    </row>
    <row r="930" spans="1:30" ht="12.75" customHeight="1" x14ac:dyDescent="0.25">
      <c r="A930" s="33"/>
      <c r="B930" s="33"/>
      <c r="C930" s="33"/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  <c r="V930" s="33"/>
      <c r="W930" s="33"/>
      <c r="X930" s="33"/>
      <c r="Y930" s="33"/>
      <c r="Z930" s="33"/>
      <c r="AA930" s="33"/>
      <c r="AB930" s="33"/>
      <c r="AC930" s="33"/>
      <c r="AD930" s="33"/>
    </row>
    <row r="931" spans="1:30" ht="12.75" customHeight="1" x14ac:dyDescent="0.25">
      <c r="A931" s="33"/>
      <c r="B931" s="33"/>
      <c r="C931" s="33"/>
      <c r="D931" s="33"/>
      <c r="E931" s="33"/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  <c r="V931" s="33"/>
      <c r="W931" s="33"/>
      <c r="X931" s="33"/>
      <c r="Y931" s="33"/>
      <c r="Z931" s="33"/>
      <c r="AA931" s="33"/>
      <c r="AB931" s="33"/>
      <c r="AC931" s="33"/>
      <c r="AD931" s="33"/>
    </row>
    <row r="932" spans="1:30" ht="12.75" customHeight="1" x14ac:dyDescent="0.25">
      <c r="A932" s="33"/>
      <c r="B932" s="33"/>
      <c r="C932" s="33"/>
      <c r="D932" s="33"/>
      <c r="E932" s="33"/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  <c r="V932" s="33"/>
      <c r="W932" s="33"/>
      <c r="X932" s="33"/>
      <c r="Y932" s="33"/>
      <c r="Z932" s="33"/>
      <c r="AA932" s="33"/>
      <c r="AB932" s="33"/>
      <c r="AC932" s="33"/>
      <c r="AD932" s="33"/>
    </row>
    <row r="933" spans="1:30" ht="12.75" customHeight="1" x14ac:dyDescent="0.25">
      <c r="A933" s="33"/>
      <c r="B933" s="33"/>
      <c r="C933" s="33"/>
      <c r="D933" s="33"/>
      <c r="E933" s="33"/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  <c r="W933" s="33"/>
      <c r="X933" s="33"/>
      <c r="Y933" s="33"/>
      <c r="Z933" s="33"/>
      <c r="AA933" s="33"/>
      <c r="AB933" s="33"/>
      <c r="AC933" s="33"/>
      <c r="AD933" s="33"/>
    </row>
    <row r="934" spans="1:30" ht="12.75" customHeight="1" x14ac:dyDescent="0.25">
      <c r="A934" s="33"/>
      <c r="B934" s="33"/>
      <c r="C934" s="33"/>
      <c r="D934" s="33"/>
      <c r="E934" s="33"/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  <c r="V934" s="33"/>
      <c r="W934" s="33"/>
      <c r="X934" s="33"/>
      <c r="Y934" s="33"/>
      <c r="Z934" s="33"/>
      <c r="AA934" s="33"/>
      <c r="AB934" s="33"/>
      <c r="AC934" s="33"/>
      <c r="AD934" s="33"/>
    </row>
    <row r="935" spans="1:30" ht="12.75" customHeight="1" x14ac:dyDescent="0.25">
      <c r="A935" s="33"/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</row>
    <row r="936" spans="1:30" ht="12.75" customHeight="1" x14ac:dyDescent="0.25">
      <c r="A936" s="33"/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  <c r="W936" s="33"/>
      <c r="X936" s="33"/>
      <c r="Y936" s="33"/>
      <c r="Z936" s="33"/>
      <c r="AA936" s="33"/>
      <c r="AB936" s="33"/>
      <c r="AC936" s="33"/>
      <c r="AD936" s="33"/>
    </row>
    <row r="937" spans="1:30" ht="12.75" customHeight="1" x14ac:dyDescent="0.25">
      <c r="A937" s="33"/>
      <c r="B937" s="33"/>
      <c r="C937" s="33"/>
      <c r="D937" s="33"/>
      <c r="E937" s="33"/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  <c r="V937" s="33"/>
      <c r="W937" s="33"/>
      <c r="X937" s="33"/>
      <c r="Y937" s="33"/>
      <c r="Z937" s="33"/>
      <c r="AA937" s="33"/>
      <c r="AB937" s="33"/>
      <c r="AC937" s="33"/>
      <c r="AD937" s="33"/>
    </row>
    <row r="938" spans="1:30" ht="12.75" customHeight="1" x14ac:dyDescent="0.25">
      <c r="A938" s="33"/>
      <c r="B938" s="33"/>
      <c r="C938" s="33"/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  <c r="W938" s="33"/>
      <c r="X938" s="33"/>
      <c r="Y938" s="33"/>
      <c r="Z938" s="33"/>
      <c r="AA938" s="33"/>
      <c r="AB938" s="33"/>
      <c r="AC938" s="33"/>
      <c r="AD938" s="33"/>
    </row>
    <row r="939" spans="1:30" ht="12.75" customHeight="1" x14ac:dyDescent="0.25">
      <c r="A939" s="33"/>
      <c r="B939" s="33"/>
      <c r="C939" s="33"/>
      <c r="D939" s="33"/>
      <c r="E939" s="33"/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  <c r="W939" s="33"/>
      <c r="X939" s="33"/>
      <c r="Y939" s="33"/>
      <c r="Z939" s="33"/>
      <c r="AA939" s="33"/>
      <c r="AB939" s="33"/>
      <c r="AC939" s="33"/>
      <c r="AD939" s="33"/>
    </row>
    <row r="940" spans="1:30" ht="12.75" customHeight="1" x14ac:dyDescent="0.25">
      <c r="A940" s="33"/>
      <c r="B940" s="33"/>
      <c r="C940" s="33"/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  <c r="W940" s="33"/>
      <c r="X940" s="33"/>
      <c r="Y940" s="33"/>
      <c r="Z940" s="33"/>
      <c r="AA940" s="33"/>
      <c r="AB940" s="33"/>
      <c r="AC940" s="33"/>
      <c r="AD940" s="33"/>
    </row>
    <row r="941" spans="1:30" ht="12.75" customHeight="1" x14ac:dyDescent="0.25">
      <c r="A941" s="33"/>
      <c r="B941" s="33"/>
      <c r="C941" s="33"/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  <c r="W941" s="33"/>
      <c r="X941" s="33"/>
      <c r="Y941" s="33"/>
      <c r="Z941" s="33"/>
      <c r="AA941" s="33"/>
      <c r="AB941" s="33"/>
      <c r="AC941" s="33"/>
      <c r="AD941" s="33"/>
    </row>
    <row r="942" spans="1:30" ht="12.75" customHeight="1" x14ac:dyDescent="0.25">
      <c r="A942" s="33"/>
      <c r="B942" s="33"/>
      <c r="C942" s="33"/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  <c r="V942" s="33"/>
      <c r="W942" s="33"/>
      <c r="X942" s="33"/>
      <c r="Y942" s="33"/>
      <c r="Z942" s="33"/>
      <c r="AA942" s="33"/>
      <c r="AB942" s="33"/>
      <c r="AC942" s="33"/>
      <c r="AD942" s="33"/>
    </row>
    <row r="943" spans="1:30" ht="12.75" customHeight="1" x14ac:dyDescent="0.25">
      <c r="A943" s="33"/>
      <c r="B943" s="33"/>
      <c r="C943" s="33"/>
      <c r="D943" s="33"/>
      <c r="E943" s="33"/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  <c r="V943" s="33"/>
      <c r="W943" s="33"/>
      <c r="X943" s="33"/>
      <c r="Y943" s="33"/>
      <c r="Z943" s="33"/>
      <c r="AA943" s="33"/>
      <c r="AB943" s="33"/>
      <c r="AC943" s="33"/>
      <c r="AD943" s="33"/>
    </row>
    <row r="944" spans="1:30" ht="12.75" customHeight="1" x14ac:dyDescent="0.25">
      <c r="A944" s="33"/>
      <c r="B944" s="33"/>
      <c r="C944" s="33"/>
      <c r="D944" s="33"/>
      <c r="E944" s="33"/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  <c r="V944" s="33"/>
      <c r="W944" s="33"/>
      <c r="X944" s="33"/>
      <c r="Y944" s="33"/>
      <c r="Z944" s="33"/>
      <c r="AA944" s="33"/>
      <c r="AB944" s="33"/>
      <c r="AC944" s="33"/>
      <c r="AD944" s="33"/>
    </row>
    <row r="945" spans="1:30" ht="12.75" customHeight="1" x14ac:dyDescent="0.25">
      <c r="A945" s="33"/>
      <c r="B945" s="33"/>
      <c r="C945" s="33"/>
      <c r="D945" s="33"/>
      <c r="E945" s="33"/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  <c r="V945" s="33"/>
      <c r="W945" s="33"/>
      <c r="X945" s="33"/>
      <c r="Y945" s="33"/>
      <c r="Z945" s="33"/>
      <c r="AA945" s="33"/>
      <c r="AB945" s="33"/>
      <c r="AC945" s="33"/>
      <c r="AD945" s="33"/>
    </row>
    <row r="946" spans="1:30" ht="12.75" customHeight="1" x14ac:dyDescent="0.25">
      <c r="A946" s="33"/>
      <c r="B946" s="33"/>
      <c r="C946" s="33"/>
      <c r="D946" s="33"/>
      <c r="E946" s="33"/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  <c r="V946" s="33"/>
      <c r="W946" s="33"/>
      <c r="X946" s="33"/>
      <c r="Y946" s="33"/>
      <c r="Z946" s="33"/>
      <c r="AA946" s="33"/>
      <c r="AB946" s="33"/>
      <c r="AC946" s="33"/>
      <c r="AD946" s="33"/>
    </row>
    <row r="947" spans="1:30" ht="12.75" customHeight="1" x14ac:dyDescent="0.25">
      <c r="A947" s="33"/>
      <c r="B947" s="33"/>
      <c r="C947" s="33"/>
      <c r="D947" s="33"/>
      <c r="E947" s="33"/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  <c r="V947" s="33"/>
      <c r="W947" s="33"/>
      <c r="X947" s="33"/>
      <c r="Y947" s="33"/>
      <c r="Z947" s="33"/>
      <c r="AA947" s="33"/>
      <c r="AB947" s="33"/>
      <c r="AC947" s="33"/>
      <c r="AD947" s="33"/>
    </row>
    <row r="948" spans="1:30" ht="12.75" customHeight="1" x14ac:dyDescent="0.25">
      <c r="A948" s="33"/>
      <c r="B948" s="33"/>
      <c r="C948" s="33"/>
      <c r="D948" s="33"/>
      <c r="E948" s="33"/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  <c r="V948" s="33"/>
      <c r="W948" s="33"/>
      <c r="X948" s="33"/>
      <c r="Y948" s="33"/>
      <c r="Z948" s="33"/>
      <c r="AA948" s="33"/>
      <c r="AB948" s="33"/>
      <c r="AC948" s="33"/>
      <c r="AD948" s="33"/>
    </row>
    <row r="949" spans="1:30" ht="12.75" customHeight="1" x14ac:dyDescent="0.25">
      <c r="A949" s="33"/>
      <c r="B949" s="33"/>
      <c r="C949" s="33"/>
      <c r="D949" s="33"/>
      <c r="E949" s="33"/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  <c r="V949" s="33"/>
      <c r="W949" s="33"/>
      <c r="X949" s="33"/>
      <c r="Y949" s="33"/>
      <c r="Z949" s="33"/>
      <c r="AA949" s="33"/>
      <c r="AB949" s="33"/>
      <c r="AC949" s="33"/>
      <c r="AD949" s="33"/>
    </row>
    <row r="950" spans="1:30" ht="12.75" customHeight="1" x14ac:dyDescent="0.25">
      <c r="A950" s="33"/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  <c r="W950" s="33"/>
      <c r="X950" s="33"/>
      <c r="Y950" s="33"/>
      <c r="Z950" s="33"/>
      <c r="AA950" s="33"/>
      <c r="AB950" s="33"/>
      <c r="AC950" s="33"/>
      <c r="AD950" s="33"/>
    </row>
    <row r="951" spans="1:30" ht="12.75" customHeight="1" x14ac:dyDescent="0.25">
      <c r="A951" s="33"/>
      <c r="B951" s="33"/>
      <c r="C951" s="33"/>
      <c r="D951" s="33"/>
      <c r="E951" s="33"/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  <c r="V951" s="33"/>
      <c r="W951" s="33"/>
      <c r="X951" s="33"/>
      <c r="Y951" s="33"/>
      <c r="Z951" s="33"/>
      <c r="AA951" s="33"/>
      <c r="AB951" s="33"/>
      <c r="AC951" s="33"/>
      <c r="AD951" s="33"/>
    </row>
    <row r="952" spans="1:30" ht="12.75" customHeight="1" x14ac:dyDescent="0.25">
      <c r="A952" s="33"/>
      <c r="B952" s="33"/>
      <c r="C952" s="33"/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  <c r="W952" s="33"/>
      <c r="X952" s="33"/>
      <c r="Y952" s="33"/>
      <c r="Z952" s="33"/>
      <c r="AA952" s="33"/>
      <c r="AB952" s="33"/>
      <c r="AC952" s="33"/>
      <c r="AD952" s="33"/>
    </row>
    <row r="953" spans="1:30" ht="12.75" customHeight="1" x14ac:dyDescent="0.25">
      <c r="A953" s="33"/>
      <c r="B953" s="33"/>
      <c r="C953" s="33"/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  <c r="V953" s="33"/>
      <c r="W953" s="33"/>
      <c r="X953" s="33"/>
      <c r="Y953" s="33"/>
      <c r="Z953" s="33"/>
      <c r="AA953" s="33"/>
      <c r="AB953" s="33"/>
      <c r="AC953" s="33"/>
      <c r="AD953" s="33"/>
    </row>
    <row r="954" spans="1:30" ht="12.75" customHeight="1" x14ac:dyDescent="0.25">
      <c r="A954" s="33"/>
      <c r="B954" s="33"/>
      <c r="C954" s="33"/>
      <c r="D954" s="33"/>
      <c r="E954" s="33"/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  <c r="V954" s="33"/>
      <c r="W954" s="33"/>
      <c r="X954" s="33"/>
      <c r="Y954" s="33"/>
      <c r="Z954" s="33"/>
      <c r="AA954" s="33"/>
      <c r="AB954" s="33"/>
      <c r="AC954" s="33"/>
      <c r="AD954" s="33"/>
    </row>
    <row r="955" spans="1:30" ht="12.75" customHeight="1" x14ac:dyDescent="0.25">
      <c r="A955" s="33"/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  <c r="W955" s="33"/>
      <c r="X955" s="33"/>
      <c r="Y955" s="33"/>
      <c r="Z955" s="33"/>
      <c r="AA955" s="33"/>
      <c r="AB955" s="33"/>
      <c r="AC955" s="33"/>
      <c r="AD955" s="33"/>
    </row>
    <row r="956" spans="1:30" ht="12.75" customHeight="1" x14ac:dyDescent="0.25">
      <c r="A956" s="33"/>
      <c r="B956" s="33"/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</row>
    <row r="957" spans="1:30" ht="12.75" customHeight="1" x14ac:dyDescent="0.25">
      <c r="A957" s="33"/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</row>
    <row r="958" spans="1:30" ht="12.75" customHeight="1" x14ac:dyDescent="0.25">
      <c r="A958" s="33"/>
      <c r="B958" s="33"/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</row>
    <row r="959" spans="1:30" ht="12.75" customHeight="1" x14ac:dyDescent="0.25">
      <c r="A959" s="33"/>
      <c r="B959" s="33"/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</row>
    <row r="960" spans="1:30" ht="12.75" customHeight="1" x14ac:dyDescent="0.25">
      <c r="A960" s="33"/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  <c r="V960" s="33"/>
      <c r="W960" s="33"/>
      <c r="X960" s="33"/>
      <c r="Y960" s="33"/>
      <c r="Z960" s="33"/>
      <c r="AA960" s="33"/>
      <c r="AB960" s="33"/>
      <c r="AC960" s="33"/>
      <c r="AD960" s="33"/>
    </row>
    <row r="961" spans="1:30" ht="12.75" customHeight="1" x14ac:dyDescent="0.25">
      <c r="A961" s="33"/>
      <c r="B961" s="33"/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</row>
    <row r="962" spans="1:30" ht="12.75" customHeight="1" x14ac:dyDescent="0.25">
      <c r="A962" s="33"/>
      <c r="B962" s="33"/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3"/>
      <c r="Y962" s="33"/>
      <c r="Z962" s="33"/>
      <c r="AA962" s="33"/>
      <c r="AB962" s="33"/>
      <c r="AC962" s="33"/>
      <c r="AD962" s="33"/>
    </row>
    <row r="963" spans="1:30" ht="12.75" customHeight="1" x14ac:dyDescent="0.25">
      <c r="A963" s="33"/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  <c r="W963" s="33"/>
      <c r="X963" s="33"/>
      <c r="Y963" s="33"/>
      <c r="Z963" s="33"/>
      <c r="AA963" s="33"/>
      <c r="AB963" s="33"/>
      <c r="AC963" s="33"/>
      <c r="AD963" s="33"/>
    </row>
    <row r="964" spans="1:30" ht="12.75" customHeight="1" x14ac:dyDescent="0.25">
      <c r="A964" s="33"/>
      <c r="B964" s="33"/>
      <c r="C964" s="33"/>
      <c r="D964" s="33"/>
      <c r="E964" s="33"/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  <c r="V964" s="33"/>
      <c r="W964" s="33"/>
      <c r="X964" s="33"/>
      <c r="Y964" s="33"/>
      <c r="Z964" s="33"/>
      <c r="AA964" s="33"/>
      <c r="AB964" s="33"/>
      <c r="AC964" s="33"/>
      <c r="AD964" s="33"/>
    </row>
    <row r="965" spans="1:30" ht="12.75" customHeight="1" x14ac:dyDescent="0.25">
      <c r="A965" s="33"/>
      <c r="B965" s="33"/>
      <c r="C965" s="33"/>
      <c r="D965" s="33"/>
      <c r="E965" s="33"/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  <c r="V965" s="33"/>
      <c r="W965" s="33"/>
      <c r="X965" s="33"/>
      <c r="Y965" s="33"/>
      <c r="Z965" s="33"/>
      <c r="AA965" s="33"/>
      <c r="AB965" s="33"/>
      <c r="AC965" s="33"/>
      <c r="AD965" s="33"/>
    </row>
    <row r="966" spans="1:30" ht="12.75" customHeight="1" x14ac:dyDescent="0.25">
      <c r="A966" s="33"/>
      <c r="B966" s="33"/>
      <c r="C966" s="33"/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  <c r="W966" s="33"/>
      <c r="X966" s="33"/>
      <c r="Y966" s="33"/>
      <c r="Z966" s="33"/>
      <c r="AA966" s="33"/>
      <c r="AB966" s="33"/>
      <c r="AC966" s="33"/>
      <c r="AD966" s="33"/>
    </row>
    <row r="967" spans="1:30" ht="12.75" customHeight="1" x14ac:dyDescent="0.25">
      <c r="A967" s="33"/>
      <c r="B967" s="33"/>
      <c r="C967" s="33"/>
      <c r="D967" s="33"/>
      <c r="E967" s="33"/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  <c r="V967" s="33"/>
      <c r="W967" s="33"/>
      <c r="X967" s="33"/>
      <c r="Y967" s="33"/>
      <c r="Z967" s="33"/>
      <c r="AA967" s="33"/>
      <c r="AB967" s="33"/>
      <c r="AC967" s="33"/>
      <c r="AD967" s="33"/>
    </row>
    <row r="968" spans="1:30" ht="12.75" customHeight="1" x14ac:dyDescent="0.25">
      <c r="A968" s="33"/>
      <c r="B968" s="33"/>
      <c r="C968" s="33"/>
      <c r="D968" s="33"/>
      <c r="E968" s="33"/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  <c r="V968" s="33"/>
      <c r="W968" s="33"/>
      <c r="X968" s="33"/>
      <c r="Y968" s="33"/>
      <c r="Z968" s="33"/>
      <c r="AA968" s="33"/>
      <c r="AB968" s="33"/>
      <c r="AC968" s="33"/>
      <c r="AD968" s="33"/>
    </row>
    <row r="969" spans="1:30" ht="12.75" customHeight="1" x14ac:dyDescent="0.25">
      <c r="A969" s="33"/>
      <c r="B969" s="33"/>
      <c r="C969" s="33"/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  <c r="V969" s="33"/>
      <c r="W969" s="33"/>
      <c r="X969" s="33"/>
      <c r="Y969" s="33"/>
      <c r="Z969" s="33"/>
      <c r="AA969" s="33"/>
      <c r="AB969" s="33"/>
      <c r="AC969" s="33"/>
      <c r="AD969" s="33"/>
    </row>
    <row r="970" spans="1:30" ht="12.75" customHeight="1" x14ac:dyDescent="0.25">
      <c r="A970" s="33"/>
      <c r="B970" s="33"/>
      <c r="C970" s="33"/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  <c r="V970" s="33"/>
      <c r="W970" s="33"/>
      <c r="X970" s="33"/>
      <c r="Y970" s="33"/>
      <c r="Z970" s="33"/>
      <c r="AA970" s="33"/>
      <c r="AB970" s="33"/>
      <c r="AC970" s="33"/>
      <c r="AD970" s="33"/>
    </row>
    <row r="971" spans="1:30" ht="12.75" customHeight="1" x14ac:dyDescent="0.25">
      <c r="A971" s="33"/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  <c r="V971" s="33"/>
      <c r="W971" s="33"/>
      <c r="X971" s="33"/>
      <c r="Y971" s="33"/>
      <c r="Z971" s="33"/>
      <c r="AA971" s="33"/>
      <c r="AB971" s="33"/>
      <c r="AC971" s="33"/>
      <c r="AD971" s="33"/>
    </row>
    <row r="972" spans="1:30" ht="12.75" customHeight="1" x14ac:dyDescent="0.25">
      <c r="A972" s="33"/>
      <c r="B972" s="33"/>
      <c r="C972" s="33"/>
      <c r="D972" s="33"/>
      <c r="E972" s="33"/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  <c r="V972" s="33"/>
      <c r="W972" s="33"/>
      <c r="X972" s="33"/>
      <c r="Y972" s="33"/>
      <c r="Z972" s="33"/>
      <c r="AA972" s="33"/>
      <c r="AB972" s="33"/>
      <c r="AC972" s="33"/>
      <c r="AD972" s="33"/>
    </row>
    <row r="973" spans="1:30" ht="12.75" customHeight="1" x14ac:dyDescent="0.25">
      <c r="A973" s="33"/>
      <c r="B973" s="33"/>
      <c r="C973" s="33"/>
      <c r="D973" s="33"/>
      <c r="E973" s="33"/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  <c r="V973" s="33"/>
      <c r="W973" s="33"/>
      <c r="X973" s="33"/>
      <c r="Y973" s="33"/>
      <c r="Z973" s="33"/>
      <c r="AA973" s="33"/>
      <c r="AB973" s="33"/>
      <c r="AC973" s="33"/>
      <c r="AD973" s="33"/>
    </row>
    <row r="974" spans="1:30" ht="12.75" customHeight="1" x14ac:dyDescent="0.25">
      <c r="A974" s="33"/>
      <c r="B974" s="33"/>
      <c r="C974" s="33"/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  <c r="V974" s="33"/>
      <c r="W974" s="33"/>
      <c r="X974" s="33"/>
      <c r="Y974" s="33"/>
      <c r="Z974" s="33"/>
      <c r="AA974" s="33"/>
      <c r="AB974" s="33"/>
      <c r="AC974" s="33"/>
      <c r="AD974" s="33"/>
    </row>
    <row r="975" spans="1:30" ht="12.75" customHeight="1" x14ac:dyDescent="0.25">
      <c r="A975" s="33"/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  <c r="V975" s="33"/>
      <c r="W975" s="33"/>
      <c r="X975" s="33"/>
      <c r="Y975" s="33"/>
      <c r="Z975" s="33"/>
      <c r="AA975" s="33"/>
      <c r="AB975" s="33"/>
      <c r="AC975" s="33"/>
      <c r="AD975" s="33"/>
    </row>
    <row r="976" spans="1:30" ht="12.75" customHeight="1" x14ac:dyDescent="0.25">
      <c r="A976" s="33"/>
      <c r="B976" s="33"/>
      <c r="C976" s="33"/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  <c r="V976" s="33"/>
      <c r="W976" s="33"/>
      <c r="X976" s="33"/>
      <c r="Y976" s="33"/>
      <c r="Z976" s="33"/>
      <c r="AA976" s="33"/>
      <c r="AB976" s="33"/>
      <c r="AC976" s="33"/>
      <c r="AD976" s="33"/>
    </row>
    <row r="977" spans="1:30" ht="12.75" customHeight="1" x14ac:dyDescent="0.25">
      <c r="A977" s="33"/>
      <c r="B977" s="33"/>
      <c r="C977" s="33"/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  <c r="V977" s="33"/>
      <c r="W977" s="33"/>
      <c r="X977" s="33"/>
      <c r="Y977" s="33"/>
      <c r="Z977" s="33"/>
      <c r="AA977" s="33"/>
      <c r="AB977" s="33"/>
      <c r="AC977" s="33"/>
      <c r="AD977" s="33"/>
    </row>
    <row r="978" spans="1:30" ht="12.75" customHeight="1" x14ac:dyDescent="0.25">
      <c r="A978" s="33"/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  <c r="V978" s="33"/>
      <c r="W978" s="33"/>
      <c r="X978" s="33"/>
      <c r="Y978" s="33"/>
      <c r="Z978" s="33"/>
      <c r="AA978" s="33"/>
      <c r="AB978" s="33"/>
      <c r="AC978" s="33"/>
      <c r="AD978" s="33"/>
    </row>
    <row r="979" spans="1:30" ht="12.75" customHeight="1" x14ac:dyDescent="0.25">
      <c r="A979" s="33"/>
      <c r="B979" s="33"/>
      <c r="C979" s="33"/>
      <c r="D979" s="33"/>
      <c r="E979" s="33"/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  <c r="V979" s="33"/>
      <c r="W979" s="33"/>
      <c r="X979" s="33"/>
      <c r="Y979" s="33"/>
      <c r="Z979" s="33"/>
      <c r="AA979" s="33"/>
      <c r="AB979" s="33"/>
      <c r="AC979" s="33"/>
      <c r="AD979" s="33"/>
    </row>
    <row r="980" spans="1:30" ht="12.75" customHeight="1" x14ac:dyDescent="0.25">
      <c r="A980" s="33"/>
      <c r="B980" s="33"/>
      <c r="C980" s="33"/>
      <c r="D980" s="33"/>
      <c r="E980" s="33"/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  <c r="V980" s="33"/>
      <c r="W980" s="33"/>
      <c r="X980" s="33"/>
      <c r="Y980" s="33"/>
      <c r="Z980" s="33"/>
      <c r="AA980" s="33"/>
      <c r="AB980" s="33"/>
      <c r="AC980" s="33"/>
      <c r="AD980" s="33"/>
    </row>
    <row r="981" spans="1:30" ht="12.75" customHeight="1" x14ac:dyDescent="0.25">
      <c r="A981" s="33"/>
      <c r="B981" s="33"/>
      <c r="C981" s="33"/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  <c r="V981" s="33"/>
      <c r="W981" s="33"/>
      <c r="X981" s="33"/>
      <c r="Y981" s="33"/>
      <c r="Z981" s="33"/>
      <c r="AA981" s="33"/>
      <c r="AB981" s="33"/>
      <c r="AC981" s="33"/>
      <c r="AD981" s="33"/>
    </row>
    <row r="982" spans="1:30" ht="12.75" customHeight="1" x14ac:dyDescent="0.25">
      <c r="A982" s="33"/>
      <c r="B982" s="33"/>
      <c r="C982" s="33"/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  <c r="V982" s="33"/>
      <c r="W982" s="33"/>
      <c r="X982" s="33"/>
      <c r="Y982" s="33"/>
      <c r="Z982" s="33"/>
      <c r="AA982" s="33"/>
      <c r="AB982" s="33"/>
      <c r="AC982" s="33"/>
      <c r="AD982" s="33"/>
    </row>
    <row r="983" spans="1:30" ht="12.75" customHeight="1" x14ac:dyDescent="0.25">
      <c r="A983" s="33"/>
      <c r="B983" s="33"/>
      <c r="C983" s="33"/>
      <c r="D983" s="33"/>
      <c r="E983" s="33"/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  <c r="V983" s="33"/>
      <c r="W983" s="33"/>
      <c r="X983" s="33"/>
      <c r="Y983" s="33"/>
      <c r="Z983" s="33"/>
      <c r="AA983" s="33"/>
      <c r="AB983" s="33"/>
      <c r="AC983" s="33"/>
      <c r="AD983" s="33"/>
    </row>
    <row r="984" spans="1:30" ht="12.75" customHeight="1" x14ac:dyDescent="0.25">
      <c r="A984" s="33"/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  <c r="V984" s="33"/>
      <c r="W984" s="33"/>
      <c r="X984" s="33"/>
      <c r="Y984" s="33"/>
      <c r="Z984" s="33"/>
      <c r="AA984" s="33"/>
      <c r="AB984" s="33"/>
      <c r="AC984" s="33"/>
      <c r="AD984" s="33"/>
    </row>
    <row r="985" spans="1:30" ht="12.75" customHeight="1" x14ac:dyDescent="0.25">
      <c r="A985" s="33"/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  <c r="V985" s="33"/>
      <c r="W985" s="33"/>
      <c r="X985" s="33"/>
      <c r="Y985" s="33"/>
      <c r="Z985" s="33"/>
      <c r="AA985" s="33"/>
      <c r="AB985" s="33"/>
      <c r="AC985" s="33"/>
      <c r="AD985" s="33"/>
    </row>
    <row r="986" spans="1:30" ht="12.75" customHeight="1" x14ac:dyDescent="0.25">
      <c r="A986" s="33"/>
      <c r="B986" s="33"/>
      <c r="C986" s="33"/>
      <c r="D986" s="33"/>
      <c r="E986" s="33"/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U986" s="33"/>
      <c r="V986" s="33"/>
      <c r="W986" s="33"/>
      <c r="X986" s="33"/>
      <c r="Y986" s="33"/>
      <c r="Z986" s="33"/>
      <c r="AA986" s="33"/>
      <c r="AB986" s="33"/>
      <c r="AC986" s="33"/>
      <c r="AD986" s="33"/>
    </row>
    <row r="987" spans="1:30" ht="12.75" customHeight="1" x14ac:dyDescent="0.25">
      <c r="A987" s="33"/>
      <c r="B987" s="33"/>
      <c r="C987" s="33"/>
      <c r="D987" s="33"/>
      <c r="E987" s="33"/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U987" s="33"/>
      <c r="V987" s="33"/>
      <c r="W987" s="33"/>
      <c r="X987" s="33"/>
      <c r="Y987" s="33"/>
      <c r="Z987" s="33"/>
      <c r="AA987" s="33"/>
      <c r="AB987" s="33"/>
      <c r="AC987" s="33"/>
      <c r="AD987" s="33"/>
    </row>
    <row r="988" spans="1:30" ht="12.75" customHeight="1" x14ac:dyDescent="0.25">
      <c r="A988" s="33"/>
      <c r="B988" s="33"/>
      <c r="C988" s="33"/>
      <c r="D988" s="33"/>
      <c r="E988" s="33"/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U988" s="33"/>
      <c r="V988" s="33"/>
      <c r="W988" s="33"/>
      <c r="X988" s="33"/>
      <c r="Y988" s="33"/>
      <c r="Z988" s="33"/>
      <c r="AA988" s="33"/>
      <c r="AB988" s="33"/>
      <c r="AC988" s="33"/>
      <c r="AD988" s="33"/>
    </row>
    <row r="989" spans="1:30" ht="12.75" customHeight="1" x14ac:dyDescent="0.25">
      <c r="A989" s="33"/>
      <c r="B989" s="33"/>
      <c r="C989" s="33"/>
      <c r="D989" s="33"/>
      <c r="E989" s="33"/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U989" s="33"/>
      <c r="V989" s="33"/>
      <c r="W989" s="33"/>
      <c r="X989" s="33"/>
      <c r="Y989" s="33"/>
      <c r="Z989" s="33"/>
      <c r="AA989" s="33"/>
      <c r="AB989" s="33"/>
      <c r="AC989" s="33"/>
      <c r="AD989" s="33"/>
    </row>
    <row r="990" spans="1:30" ht="12.75" customHeight="1" x14ac:dyDescent="0.25">
      <c r="A990" s="33"/>
      <c r="B990" s="33"/>
      <c r="C990" s="33"/>
      <c r="D990" s="33"/>
      <c r="E990" s="33"/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U990" s="33"/>
      <c r="V990" s="33"/>
      <c r="W990" s="33"/>
      <c r="X990" s="33"/>
      <c r="Y990" s="33"/>
      <c r="Z990" s="33"/>
      <c r="AA990" s="33"/>
      <c r="AB990" s="33"/>
      <c r="AC990" s="33"/>
      <c r="AD990" s="33"/>
    </row>
    <row r="991" spans="1:30" ht="12.75" customHeight="1" x14ac:dyDescent="0.25">
      <c r="A991" s="33"/>
      <c r="B991" s="33"/>
      <c r="C991" s="33"/>
      <c r="D991" s="33"/>
      <c r="E991" s="33"/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  <c r="V991" s="33"/>
      <c r="W991" s="33"/>
      <c r="X991" s="33"/>
      <c r="Y991" s="33"/>
      <c r="Z991" s="33"/>
      <c r="AA991" s="33"/>
      <c r="AB991" s="33"/>
      <c r="AC991" s="33"/>
      <c r="AD991" s="33"/>
    </row>
    <row r="992" spans="1:30" ht="12.75" customHeight="1" x14ac:dyDescent="0.25">
      <c r="A992" s="33"/>
      <c r="B992" s="33"/>
      <c r="C992" s="33"/>
      <c r="D992" s="33"/>
      <c r="E992" s="33"/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  <c r="R992" s="33"/>
      <c r="S992" s="33"/>
      <c r="T992" s="33"/>
      <c r="U992" s="33"/>
      <c r="V992" s="33"/>
      <c r="W992" s="33"/>
      <c r="X992" s="33"/>
      <c r="Y992" s="33"/>
      <c r="Z992" s="33"/>
      <c r="AA992" s="33"/>
      <c r="AB992" s="33"/>
      <c r="AC992" s="33"/>
      <c r="AD992" s="33"/>
    </row>
    <row r="993" spans="1:30" ht="12.75" customHeight="1" x14ac:dyDescent="0.25">
      <c r="A993" s="33"/>
      <c r="B993" s="33"/>
      <c r="C993" s="33"/>
      <c r="D993" s="33"/>
      <c r="E993" s="33"/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33"/>
      <c r="V993" s="33"/>
      <c r="W993" s="33"/>
      <c r="X993" s="33"/>
      <c r="Y993" s="33"/>
      <c r="Z993" s="33"/>
      <c r="AA993" s="33"/>
      <c r="AB993" s="33"/>
      <c r="AC993" s="33"/>
      <c r="AD993" s="33"/>
    </row>
    <row r="994" spans="1:30" ht="12.75" customHeight="1" x14ac:dyDescent="0.25">
      <c r="A994" s="33"/>
      <c r="B994" s="33"/>
      <c r="C994" s="33"/>
      <c r="D994" s="33"/>
      <c r="E994" s="33"/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  <c r="R994" s="33"/>
      <c r="S994" s="33"/>
      <c r="T994" s="33"/>
      <c r="U994" s="33"/>
      <c r="V994" s="33"/>
      <c r="W994" s="33"/>
      <c r="X994" s="33"/>
      <c r="Y994" s="33"/>
      <c r="Z994" s="33"/>
      <c r="AA994" s="33"/>
      <c r="AB994" s="33"/>
      <c r="AC994" s="33"/>
      <c r="AD994" s="33"/>
    </row>
    <row r="995" spans="1:30" ht="12.75" customHeight="1" x14ac:dyDescent="0.25">
      <c r="A995" s="33"/>
      <c r="B995" s="33"/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</row>
    <row r="996" spans="1:30" ht="12.75" customHeight="1" x14ac:dyDescent="0.25">
      <c r="A996" s="33"/>
      <c r="B996" s="33"/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</row>
    <row r="997" spans="1:30" ht="12.75" customHeight="1" x14ac:dyDescent="0.25">
      <c r="A997" s="33"/>
      <c r="B997" s="33"/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</row>
    <row r="998" spans="1:30" ht="12.75" customHeight="1" x14ac:dyDescent="0.25">
      <c r="A998" s="33"/>
      <c r="B998" s="33"/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</row>
    <row r="999" spans="1:30" ht="12.75" customHeight="1" x14ac:dyDescent="0.25">
      <c r="A999" s="33"/>
      <c r="B999" s="33"/>
      <c r="C999" s="33"/>
      <c r="D999" s="33"/>
      <c r="E999" s="33"/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  <c r="R999" s="33"/>
      <c r="S999" s="33"/>
      <c r="T999" s="33"/>
      <c r="U999" s="33"/>
      <c r="V999" s="33"/>
      <c r="W999" s="33"/>
      <c r="X999" s="33"/>
      <c r="Y999" s="33"/>
      <c r="Z999" s="33"/>
      <c r="AA999" s="33"/>
      <c r="AB999" s="33"/>
      <c r="AC999" s="33"/>
      <c r="AD999" s="33"/>
    </row>
    <row r="1000" spans="1:30" ht="12.75" customHeight="1" x14ac:dyDescent="0.25">
      <c r="A1000" s="33"/>
      <c r="B1000" s="33"/>
      <c r="C1000" s="33"/>
      <c r="D1000" s="33"/>
      <c r="E1000" s="33"/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  <c r="R1000" s="33"/>
      <c r="S1000" s="33"/>
      <c r="T1000" s="33"/>
      <c r="U1000" s="33"/>
      <c r="V1000" s="33"/>
      <c r="W1000" s="33"/>
      <c r="X1000" s="33"/>
      <c r="Y1000" s="33"/>
      <c r="Z1000" s="33"/>
      <c r="AA1000" s="33"/>
      <c r="AB1000" s="33"/>
      <c r="AC1000" s="33"/>
      <c r="AD1000" s="33"/>
    </row>
    <row r="1001" spans="1:30" ht="12.75" customHeight="1" x14ac:dyDescent="0.25">
      <c r="A1001" s="33"/>
      <c r="B1001" s="33"/>
      <c r="C1001" s="33"/>
      <c r="D1001" s="33"/>
      <c r="E1001" s="33"/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  <c r="R1001" s="33"/>
      <c r="S1001" s="33"/>
      <c r="T1001" s="33"/>
      <c r="U1001" s="33"/>
      <c r="V1001" s="33"/>
      <c r="W1001" s="33"/>
      <c r="X1001" s="33"/>
      <c r="Y1001" s="33"/>
      <c r="Z1001" s="33"/>
      <c r="AA1001" s="33"/>
      <c r="AB1001" s="33"/>
      <c r="AC1001" s="33"/>
      <c r="AD1001" s="33"/>
    </row>
    <row r="1002" spans="1:30" ht="12.75" customHeight="1" x14ac:dyDescent="0.25">
      <c r="A1002" s="33"/>
      <c r="B1002" s="33"/>
      <c r="C1002" s="33"/>
      <c r="D1002" s="33"/>
      <c r="E1002" s="33"/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  <c r="R1002" s="33"/>
      <c r="S1002" s="33"/>
      <c r="T1002" s="33"/>
      <c r="U1002" s="33"/>
      <c r="V1002" s="33"/>
      <c r="W1002" s="33"/>
      <c r="X1002" s="33"/>
      <c r="Y1002" s="33"/>
      <c r="Z1002" s="33"/>
      <c r="AA1002" s="33"/>
      <c r="AB1002" s="33"/>
      <c r="AC1002" s="33"/>
      <c r="AD1002" s="33"/>
    </row>
    <row r="1003" spans="1:30" ht="12.75" customHeight="1" x14ac:dyDescent="0.25">
      <c r="A1003" s="33"/>
      <c r="B1003" s="33"/>
      <c r="C1003" s="33"/>
      <c r="D1003" s="33"/>
      <c r="E1003" s="33"/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  <c r="R1003" s="33"/>
      <c r="S1003" s="33"/>
      <c r="T1003" s="33"/>
      <c r="U1003" s="33"/>
      <c r="V1003" s="33"/>
      <c r="W1003" s="33"/>
      <c r="X1003" s="33"/>
      <c r="Y1003" s="33"/>
      <c r="Z1003" s="33"/>
      <c r="AA1003" s="33"/>
      <c r="AB1003" s="33"/>
      <c r="AC1003" s="33"/>
      <c r="AD1003" s="33"/>
    </row>
    <row r="1004" spans="1:30" ht="12.75" customHeight="1" x14ac:dyDescent="0.25">
      <c r="A1004" s="33"/>
      <c r="B1004" s="33"/>
      <c r="C1004" s="33"/>
      <c r="D1004" s="33"/>
      <c r="E1004" s="33"/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  <c r="R1004" s="33"/>
      <c r="S1004" s="33"/>
      <c r="T1004" s="33"/>
      <c r="U1004" s="33"/>
      <c r="V1004" s="33"/>
      <c r="W1004" s="33"/>
      <c r="X1004" s="33"/>
      <c r="Y1004" s="33"/>
      <c r="Z1004" s="33"/>
      <c r="AA1004" s="33"/>
      <c r="AB1004" s="33"/>
      <c r="AC1004" s="33"/>
      <c r="AD1004" s="33"/>
    </row>
    <row r="1005" spans="1:30" ht="12.75" customHeight="1" x14ac:dyDescent="0.25">
      <c r="A1005" s="33"/>
      <c r="B1005" s="33"/>
      <c r="C1005" s="33"/>
      <c r="D1005" s="33"/>
      <c r="E1005" s="33"/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  <c r="R1005" s="33"/>
      <c r="S1005" s="33"/>
      <c r="T1005" s="33"/>
      <c r="U1005" s="33"/>
      <c r="V1005" s="33"/>
      <c r="W1005" s="33"/>
      <c r="X1005" s="33"/>
      <c r="Y1005" s="33"/>
      <c r="Z1005" s="33"/>
      <c r="AA1005" s="33"/>
      <c r="AB1005" s="33"/>
      <c r="AC1005" s="33"/>
      <c r="AD1005" s="33"/>
    </row>
  </sheetData>
  <mergeCells count="27">
    <mergeCell ref="O5:P5"/>
    <mergeCell ref="A1:P1"/>
    <mergeCell ref="B2:P3"/>
    <mergeCell ref="A4:P4"/>
    <mergeCell ref="A27:A31"/>
    <mergeCell ref="B27:B31"/>
    <mergeCell ref="K5:L5"/>
    <mergeCell ref="M5:N5"/>
    <mergeCell ref="A5:A6"/>
    <mergeCell ref="B5:B6"/>
    <mergeCell ref="C5:C6"/>
    <mergeCell ref="D5:D6"/>
    <mergeCell ref="E5:F5"/>
    <mergeCell ref="A33:C33"/>
    <mergeCell ref="A36:C36"/>
    <mergeCell ref="G5:H5"/>
    <mergeCell ref="I5:J5"/>
    <mergeCell ref="A7:A11"/>
    <mergeCell ref="B7:B11"/>
    <mergeCell ref="A12:A16"/>
    <mergeCell ref="B12:B16"/>
    <mergeCell ref="B17:B21"/>
    <mergeCell ref="A34:C34"/>
    <mergeCell ref="A35:C35"/>
    <mergeCell ref="A22:A26"/>
    <mergeCell ref="B22:B26"/>
    <mergeCell ref="A17:A21"/>
  </mergeCells>
  <phoneticPr fontId="29" type="noConversion"/>
  <printOptions horizontalCentered="1"/>
  <pageMargins left="0.23622047244094491" right="0.23622047244094491" top="0.74803149606299213" bottom="0.74803149606299213" header="0" footer="0"/>
  <pageSetup paperSize="9" scale="2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  <pageSetUpPr fitToPage="1"/>
  </sheetPr>
  <dimension ref="A1:E1013"/>
  <sheetViews>
    <sheetView showGridLines="0" topLeftCell="A10" workbookViewId="0">
      <selection activeCell="E55" sqref="E55"/>
    </sheetView>
  </sheetViews>
  <sheetFormatPr defaultColWidth="14.42578125" defaultRowHeight="15" customHeight="1" x14ac:dyDescent="0.25"/>
  <cols>
    <col min="1" max="1" width="31.7109375" customWidth="1"/>
    <col min="2" max="2" width="39.7109375" bestFit="1" customWidth="1"/>
    <col min="3" max="3" width="24.140625" customWidth="1"/>
    <col min="4" max="4" width="24.28515625" customWidth="1"/>
    <col min="5" max="5" width="16.85546875" bestFit="1" customWidth="1"/>
    <col min="6" max="6" width="14.140625" customWidth="1"/>
  </cols>
  <sheetData>
    <row r="1" spans="1:4" ht="14.25" customHeight="1" x14ac:dyDescent="0.25">
      <c r="A1" s="2"/>
      <c r="B1" s="306" t="s">
        <v>148</v>
      </c>
      <c r="C1" s="307"/>
      <c r="D1" s="3"/>
    </row>
    <row r="2" spans="1:4" ht="14.25" customHeight="1" x14ac:dyDescent="0.25">
      <c r="A2" s="4"/>
      <c r="B2" s="308"/>
      <c r="C2" s="308"/>
      <c r="D2" s="5"/>
    </row>
    <row r="3" spans="1:4" ht="14.25" customHeight="1" x14ac:dyDescent="0.25">
      <c r="A3" s="4"/>
      <c r="B3" s="308"/>
      <c r="C3" s="308"/>
      <c r="D3" s="5"/>
    </row>
    <row r="4" spans="1:4" ht="14.25" customHeight="1" x14ac:dyDescent="0.25">
      <c r="A4" s="4"/>
      <c r="B4" s="308"/>
      <c r="C4" s="308"/>
      <c r="D4" s="5"/>
    </row>
    <row r="5" spans="1:4" ht="14.25" customHeight="1" x14ac:dyDescent="0.25">
      <c r="A5" s="4"/>
      <c r="B5" s="308"/>
      <c r="C5" s="308"/>
      <c r="D5" s="5"/>
    </row>
    <row r="6" spans="1:4" ht="14.25" customHeight="1" x14ac:dyDescent="0.25">
      <c r="A6" s="4"/>
      <c r="B6" s="308"/>
      <c r="C6" s="308"/>
      <c r="D6" s="5"/>
    </row>
    <row r="7" spans="1:4" ht="15" customHeight="1" thickBot="1" x14ac:dyDescent="0.3">
      <c r="A7" s="6"/>
      <c r="B7" s="309"/>
      <c r="C7" s="309"/>
      <c r="D7" s="7"/>
    </row>
    <row r="8" spans="1:4" ht="14.25" customHeight="1" thickBot="1" x14ac:dyDescent="0.3">
      <c r="A8" s="8" t="s">
        <v>59</v>
      </c>
      <c r="B8" s="9" t="s">
        <v>60</v>
      </c>
      <c r="C8" s="9" t="s">
        <v>61</v>
      </c>
      <c r="D8" s="10" t="s">
        <v>62</v>
      </c>
    </row>
    <row r="9" spans="1:4" ht="14.25" customHeight="1" thickBot="1" x14ac:dyDescent="0.3">
      <c r="A9" s="298" t="s">
        <v>150</v>
      </c>
      <c r="B9" s="11" t="str">
        <f>ARENOPOLIS!D20</f>
        <v>MOBILIZAÇÃO E INSTALAÇÃO DE CANTEIRO</v>
      </c>
      <c r="C9" s="12">
        <f>ARENOPOLIS!Y24</f>
        <v>186265.18</v>
      </c>
      <c r="D9" s="13">
        <f>VLOOKUP(B9,ARENOPOLIS!A74:AA85,25,FALSE)</f>
        <v>5.65</v>
      </c>
    </row>
    <row r="10" spans="1:4" ht="14.25" customHeight="1" thickBot="1" x14ac:dyDescent="0.3">
      <c r="A10" s="310"/>
      <c r="B10" s="11" t="str">
        <f>ARENOPOLIS!D28</f>
        <v>PAVIMENTAÇÃO</v>
      </c>
      <c r="C10" s="12">
        <f>ARENOPOLIS!Y51</f>
        <v>1283132.76</v>
      </c>
      <c r="D10" s="13">
        <f>VLOOKUP(B10,ARENOPOLIS!A75:AA86,25,FALSE)</f>
        <v>38.96</v>
      </c>
    </row>
    <row r="11" spans="1:4" ht="14.25" customHeight="1" thickBot="1" x14ac:dyDescent="0.3">
      <c r="A11" s="310"/>
      <c r="B11" s="11" t="str">
        <f>ARENOPOLIS!D55</f>
        <v>SERVIÇOS COMPLEMENTARES</v>
      </c>
      <c r="C11" s="12">
        <f>ARENOPOLIS!Y60</f>
        <v>37103.15</v>
      </c>
      <c r="D11" s="13">
        <f>VLOOKUP(B11,ARENOPOLIS!A76:AA87,25,FALSE)</f>
        <v>1.1200000000000001</v>
      </c>
    </row>
    <row r="12" spans="1:4" ht="14.25" customHeight="1" thickBot="1" x14ac:dyDescent="0.3">
      <c r="A12" s="299"/>
      <c r="B12" s="14" t="s">
        <v>63</v>
      </c>
      <c r="C12" s="108">
        <f>VLOOKUP(B12,ARENOPOLIS!$A$74:$AA$88,19,FALSE)</f>
        <v>1506501.09</v>
      </c>
      <c r="D12" s="13">
        <f>VLOOKUP(B12,ARENOPOLIS!A77:AA88,25,FALSE)</f>
        <v>45.73</v>
      </c>
    </row>
    <row r="13" spans="1:4" ht="14.25" customHeight="1" thickBot="1" x14ac:dyDescent="0.3">
      <c r="A13" s="311"/>
      <c r="B13" s="308"/>
      <c r="C13" s="308"/>
      <c r="D13" s="312"/>
    </row>
    <row r="14" spans="1:4" ht="14.25" customHeight="1" thickBot="1" x14ac:dyDescent="0.3">
      <c r="A14" s="298" t="s">
        <v>151</v>
      </c>
      <c r="B14" s="11" t="str">
        <f>AURILANDIA!D20</f>
        <v>MOBILIZAÇÃO E INSTALAÇÃO DE CANTEIRO</v>
      </c>
      <c r="C14" s="12">
        <f>VLOOKUP(B14,AURILANDIA!$A$74:$AA$83,19,FALSE)</f>
        <v>155184.57999999999</v>
      </c>
      <c r="D14" s="13">
        <f>VLOOKUP(B14,AURILANDIA!$A$74:$AA$83,25,FALSE)</f>
        <v>4.9400000000000004</v>
      </c>
    </row>
    <row r="15" spans="1:4" ht="14.25" customHeight="1" thickBot="1" x14ac:dyDescent="0.3">
      <c r="A15" s="310"/>
      <c r="B15" s="11" t="str">
        <f>AURILANDIA!D28</f>
        <v>PAVIMENTAÇÃO</v>
      </c>
      <c r="C15" s="12">
        <f>VLOOKUP(B15,AURILANDIA!$A$74:$AA$83,19,FALSE)</f>
        <v>1286372.74</v>
      </c>
      <c r="D15" s="13">
        <f>VLOOKUP(B15,AURILANDIA!$A$74:$AA$83,25,FALSE)</f>
        <v>40.98</v>
      </c>
    </row>
    <row r="16" spans="1:4" ht="14.25" customHeight="1" thickBot="1" x14ac:dyDescent="0.3">
      <c r="A16" s="310"/>
      <c r="B16" s="11" t="str">
        <f>AURILANDIA!D55</f>
        <v>SERVIÇOS COMPLEMENTARES</v>
      </c>
      <c r="C16" s="12">
        <f>VLOOKUP(B16,AURILANDIA!$A$74:$AA$83,19,FALSE)</f>
        <v>25984.85</v>
      </c>
      <c r="D16" s="13">
        <f>VLOOKUP(B16,AURILANDIA!$A$74:$AA$83,25,FALSE)</f>
        <v>0.82</v>
      </c>
    </row>
    <row r="17" spans="1:5" ht="14.25" customHeight="1" thickBot="1" x14ac:dyDescent="0.3">
      <c r="A17" s="299"/>
      <c r="B17" s="14" t="s">
        <v>63</v>
      </c>
      <c r="C17" s="108">
        <f>VLOOKUP(B17,AURILANDIA!$A$74:$AA$85,19,FALSE)</f>
        <v>1467542.17</v>
      </c>
      <c r="D17" s="13">
        <f>VLOOKUP(B17,AURILANDIA!$A$74:$AA$85,25,FALSE)</f>
        <v>46.74</v>
      </c>
    </row>
    <row r="18" spans="1:5" ht="14.25" customHeight="1" thickBot="1" x14ac:dyDescent="0.3">
      <c r="A18" s="15"/>
      <c r="B18" s="16"/>
      <c r="C18" s="17"/>
      <c r="D18" s="18"/>
    </row>
    <row r="19" spans="1:5" ht="14.25" customHeight="1" thickBot="1" x14ac:dyDescent="0.3">
      <c r="A19" s="298" t="s">
        <v>152</v>
      </c>
      <c r="B19" s="11" t="str">
        <f>'CACHOEIRA ALTA'!D23</f>
        <v>MOBILIZAÇÃO E INSTALAÇÃO DE CANTEIRO</v>
      </c>
      <c r="C19" s="12">
        <f>VLOOKUP(B19,'CACHOEIRA ALTA'!$A$74:$AA$86,19,FALSE)</f>
        <v>201367.74</v>
      </c>
      <c r="D19" s="13">
        <f>VLOOKUP(B19,'CACHOEIRA ALTA'!$A$74:$AA$86,25,FALSE)</f>
        <v>10.11</v>
      </c>
    </row>
    <row r="20" spans="1:5" ht="14.25" customHeight="1" thickBot="1" x14ac:dyDescent="0.3">
      <c r="A20" s="310"/>
      <c r="B20" s="11" t="str">
        <f>'CACHOEIRA ALTA'!D31</f>
        <v>PAVIMENTAÇÃO</v>
      </c>
      <c r="C20" s="12">
        <f>VLOOKUP(B20,'CACHOEIRA ALTA'!$A$74:$AA$86,19,FALSE)</f>
        <v>776948.31</v>
      </c>
      <c r="D20" s="13">
        <f>VLOOKUP(B20,'CACHOEIRA ALTA'!$A$74:$AA$86,25,FALSE)</f>
        <v>39.04</v>
      </c>
    </row>
    <row r="21" spans="1:5" ht="14.25" customHeight="1" thickBot="1" x14ac:dyDescent="0.3">
      <c r="A21" s="310"/>
      <c r="B21" s="11" t="str">
        <f>'CACHOEIRA ALTA'!D58</f>
        <v>SERVIÇOS COMPLEMENTARES</v>
      </c>
      <c r="C21" s="12">
        <f>VLOOKUP(B21,'CACHOEIRA ALTA'!$A$74:$AA$86,19,FALSE)</f>
        <v>22563.79</v>
      </c>
      <c r="D21" s="13">
        <f>VLOOKUP(B21,'CACHOEIRA ALTA'!$A$74:$AA$86,25,FALSE)</f>
        <v>1.1299999999999999</v>
      </c>
    </row>
    <row r="22" spans="1:5" ht="14.25" customHeight="1" thickBot="1" x14ac:dyDescent="0.3">
      <c r="A22" s="299"/>
      <c r="B22" s="14" t="s">
        <v>63</v>
      </c>
      <c r="C22" s="108">
        <f>VLOOKUP(B22,'CACHOEIRA ALTA'!$A$74:$AA$90,19,FALSE)</f>
        <v>1000879.84</v>
      </c>
      <c r="D22" s="13">
        <f>VLOOKUP(B22,'CACHOEIRA ALTA'!$A$74:$AA$90,25,FALSE)</f>
        <v>50.28</v>
      </c>
      <c r="E22" s="128"/>
    </row>
    <row r="23" spans="1:5" ht="14.25" customHeight="1" thickBot="1" x14ac:dyDescent="0.3">
      <c r="A23" s="15"/>
      <c r="B23" s="16"/>
      <c r="C23" s="17"/>
      <c r="D23" s="18"/>
    </row>
    <row r="24" spans="1:5" ht="14.25" customHeight="1" thickBot="1" x14ac:dyDescent="0.3">
      <c r="A24" s="313" t="s">
        <v>153</v>
      </c>
      <c r="B24" s="11" t="str">
        <f>IPORÁ!D20</f>
        <v>MOBILIZAÇÃO E INSTALAÇÃO DE CANTEIRO</v>
      </c>
      <c r="C24" s="12">
        <f>VLOOKUP(B24,IPORÁ!$A$73:$AA$86,19,FALSE)</f>
        <v>172694.78</v>
      </c>
      <c r="D24" s="13">
        <f>VLOOKUP(B24,IPORÁ!$A$74:$AA$86,25,FALSE)</f>
        <v>2.72</v>
      </c>
    </row>
    <row r="25" spans="1:5" ht="14.25" customHeight="1" thickBot="1" x14ac:dyDescent="0.3">
      <c r="A25" s="310"/>
      <c r="B25" s="11" t="str">
        <f>IPORÁ!D28</f>
        <v>PAVIMENTAÇÃO</v>
      </c>
      <c r="C25" s="12">
        <f>VLOOKUP(B25,IPORÁ!$A$73:$AA$86,19,FALSE)</f>
        <v>2835336.77</v>
      </c>
      <c r="D25" s="13">
        <f>VLOOKUP(B25,IPORÁ!$A$74:$AA$86,25,FALSE)</f>
        <v>44.79</v>
      </c>
    </row>
    <row r="26" spans="1:5" ht="14.25" customHeight="1" thickBot="1" x14ac:dyDescent="0.3">
      <c r="A26" s="310"/>
      <c r="B26" s="11" t="str">
        <f>IPORÁ!D55</f>
        <v>SERVIÇOS COMPLEMENTARES</v>
      </c>
      <c r="C26" s="12">
        <f>VLOOKUP(B26,IPORÁ!$A$73:$AA$86,19,FALSE)</f>
        <v>33056.559999999998</v>
      </c>
      <c r="D26" s="13">
        <f>VLOOKUP(B26,IPORÁ!$A$74:$AA$86,25,FALSE)</f>
        <v>0.52</v>
      </c>
    </row>
    <row r="27" spans="1:5" ht="14.25" customHeight="1" thickBot="1" x14ac:dyDescent="0.3">
      <c r="A27" s="299"/>
      <c r="B27" s="14" t="s">
        <v>63</v>
      </c>
      <c r="C27" s="108">
        <f>VLOOKUP(B27,IPORÁ!$A$73:$AA$86,19,FALSE)</f>
        <v>3041088.11</v>
      </c>
      <c r="D27" s="13">
        <f>VLOOKUP(B27,IPORÁ!$A$74:$AA$86,25,FALSE)</f>
        <v>48.03</v>
      </c>
    </row>
    <row r="28" spans="1:5" ht="14.25" customHeight="1" thickBot="1" x14ac:dyDescent="0.3">
      <c r="A28" s="15"/>
      <c r="B28" s="16"/>
      <c r="C28" s="17"/>
      <c r="D28" s="18"/>
    </row>
    <row r="29" spans="1:5" ht="14.25" customHeight="1" thickBot="1" x14ac:dyDescent="0.3">
      <c r="A29" s="313" t="s">
        <v>154</v>
      </c>
      <c r="B29" s="11" t="str">
        <f>NAZÁRIO!D20</f>
        <v>MOBILIZAÇÃO E INSTALAÇÃO DE CANTEIRO</v>
      </c>
      <c r="C29" s="12">
        <f>VLOOKUP(B29,NAZÁRIO!$A$73:$AA$86,19,FALSE)</f>
        <v>138856.29999999999</v>
      </c>
      <c r="D29" s="13">
        <f>VLOOKUP(B29,NAZÁRIO!$A$74:$AA$86,25,FALSE)</f>
        <v>3.92</v>
      </c>
    </row>
    <row r="30" spans="1:5" ht="14.25" customHeight="1" thickBot="1" x14ac:dyDescent="0.3">
      <c r="A30" s="310"/>
      <c r="B30" s="11" t="str">
        <f>NAZÁRIO!D28</f>
        <v>PAVIMENTAÇÃO</v>
      </c>
      <c r="C30" s="12">
        <f>VLOOKUP(B30,NAZÁRIO!$A$73:$AA$86,19,FALSE)</f>
        <v>1266655.05</v>
      </c>
      <c r="D30" s="13">
        <f>VLOOKUP(B30,NAZÁRIO!$A$74:$AA$86,25,FALSE)</f>
        <v>35.799999999999997</v>
      </c>
    </row>
    <row r="31" spans="1:5" ht="14.25" customHeight="1" thickBot="1" x14ac:dyDescent="0.3">
      <c r="A31" s="310"/>
      <c r="B31" s="11" t="str">
        <f>NAZÁRIO!D55</f>
        <v>SERVIÇOS COMPLEMENTARES</v>
      </c>
      <c r="C31" s="12">
        <f>VLOOKUP(B31,NAZÁRIO!$A$73:$AA$86,19,FALSE)</f>
        <v>48961.54</v>
      </c>
      <c r="D31" s="13">
        <f>VLOOKUP(B31,NAZÁRIO!$A$74:$AA$86,25,FALSE)</f>
        <v>1.38</v>
      </c>
    </row>
    <row r="32" spans="1:5" ht="14.25" customHeight="1" thickBot="1" x14ac:dyDescent="0.3">
      <c r="A32" s="299"/>
      <c r="B32" s="14" t="s">
        <v>63</v>
      </c>
      <c r="C32" s="108">
        <f>VLOOKUP(B32,NAZÁRIO!$A$73:$AA$86,19,FALSE)</f>
        <v>1454472.89</v>
      </c>
      <c r="D32" s="13">
        <f>VLOOKUP(B32,NAZÁRIO!$A$74:$AA$86,25,FALSE)</f>
        <v>41.1</v>
      </c>
    </row>
    <row r="33" spans="1:5" ht="14.25" customHeight="1" x14ac:dyDescent="0.25">
      <c r="A33" s="15"/>
      <c r="B33" s="16"/>
      <c r="C33" s="17"/>
      <c r="D33" s="18"/>
    </row>
    <row r="34" spans="1:5" ht="14.25" customHeight="1" x14ac:dyDescent="0.25">
      <c r="A34" s="70"/>
      <c r="B34" s="71"/>
      <c r="C34" s="72"/>
      <c r="D34" s="18"/>
    </row>
    <row r="35" spans="1:5" ht="14.25" customHeight="1" x14ac:dyDescent="0.25">
      <c r="A35" s="70"/>
      <c r="B35" s="71"/>
      <c r="C35" s="72"/>
      <c r="D35" s="18"/>
    </row>
    <row r="36" spans="1:5" ht="14.25" customHeight="1" x14ac:dyDescent="0.25">
      <c r="A36" s="70"/>
      <c r="B36" s="71"/>
      <c r="C36" s="72"/>
      <c r="D36" s="18"/>
    </row>
    <row r="37" spans="1:5" ht="14.25" customHeight="1" x14ac:dyDescent="0.25">
      <c r="A37" s="70"/>
      <c r="B37" s="71"/>
      <c r="C37" s="72"/>
      <c r="D37" s="18"/>
    </row>
    <row r="38" spans="1:5" ht="14.25" customHeight="1" x14ac:dyDescent="0.25">
      <c r="A38" s="15"/>
      <c r="B38" s="16"/>
      <c r="C38" s="17"/>
      <c r="D38" s="18"/>
    </row>
    <row r="39" spans="1:5" ht="14.25" customHeight="1" thickBot="1" x14ac:dyDescent="0.3">
      <c r="A39" s="15"/>
      <c r="B39" s="16"/>
      <c r="C39" s="17"/>
      <c r="D39" s="18"/>
    </row>
    <row r="40" spans="1:5" ht="14.25" customHeight="1" thickBot="1" x14ac:dyDescent="0.3">
      <c r="A40" s="19"/>
      <c r="C40" s="20" t="s">
        <v>63</v>
      </c>
      <c r="D40" s="21">
        <f>C12+C17+C27+C22+C32</f>
        <v>8470484.0999999996</v>
      </c>
    </row>
    <row r="41" spans="1:5" ht="14.25" customHeight="1" thickBot="1" x14ac:dyDescent="0.3">
      <c r="A41" s="19"/>
      <c r="C41" s="22"/>
      <c r="D41" s="23"/>
    </row>
    <row r="42" spans="1:5" ht="34.9" customHeight="1" thickBot="1" x14ac:dyDescent="0.3">
      <c r="A42" s="19"/>
      <c r="B42" s="303" t="s">
        <v>149</v>
      </c>
      <c r="C42" s="304"/>
      <c r="D42" s="305"/>
    </row>
    <row r="43" spans="1:5" ht="14.25" customHeight="1" thickBot="1" x14ac:dyDescent="0.3">
      <c r="A43" s="19"/>
      <c r="B43" s="24" t="s">
        <v>64</v>
      </c>
      <c r="C43" s="25" t="s">
        <v>65</v>
      </c>
      <c r="D43" s="26" t="s">
        <v>66</v>
      </c>
    </row>
    <row r="44" spans="1:5" ht="14.25" customHeight="1" x14ac:dyDescent="0.25">
      <c r="A44" s="19"/>
      <c r="B44" s="300">
        <v>1</v>
      </c>
      <c r="C44" s="301" t="str">
        <f>A9</f>
        <v>ARENOPOLIS</v>
      </c>
      <c r="D44" s="27">
        <f>C12</f>
        <v>1506501.09</v>
      </c>
    </row>
    <row r="45" spans="1:5" ht="14.25" customHeight="1" thickBot="1" x14ac:dyDescent="0.3">
      <c r="A45" s="19"/>
      <c r="B45" s="299"/>
      <c r="C45" s="302"/>
      <c r="D45" s="28">
        <f>D44/D40</f>
        <v>0.17785300960543685</v>
      </c>
      <c r="E45" s="129"/>
    </row>
    <row r="46" spans="1:5" ht="14.25" customHeight="1" x14ac:dyDescent="0.25">
      <c r="A46" s="19"/>
      <c r="B46" s="300">
        <v>2</v>
      </c>
      <c r="C46" s="301" t="str">
        <f>A14</f>
        <v>AURILANDIA</v>
      </c>
      <c r="D46" s="27">
        <f>C17</f>
        <v>1467542.17</v>
      </c>
    </row>
    <row r="47" spans="1:5" ht="14.25" customHeight="1" thickBot="1" x14ac:dyDescent="0.3">
      <c r="A47" s="19"/>
      <c r="B47" s="299"/>
      <c r="C47" s="302"/>
      <c r="D47" s="28">
        <f>D46/D40</f>
        <v>0.17325363611744457</v>
      </c>
    </row>
    <row r="48" spans="1:5" ht="14.25" customHeight="1" x14ac:dyDescent="0.25">
      <c r="A48" s="19"/>
      <c r="B48" s="300">
        <v>3</v>
      </c>
      <c r="C48" s="301" t="str">
        <f>A19</f>
        <v>CACHOEIRA ALTA</v>
      </c>
      <c r="D48" s="27">
        <f>C22</f>
        <v>1000879.84</v>
      </c>
    </row>
    <row r="49" spans="1:4" ht="14.25" customHeight="1" thickBot="1" x14ac:dyDescent="0.3">
      <c r="A49" s="19"/>
      <c r="B49" s="299"/>
      <c r="C49" s="302"/>
      <c r="D49" s="28">
        <f>D48/D40</f>
        <v>0.11816087819585187</v>
      </c>
    </row>
    <row r="50" spans="1:4" ht="14.25" customHeight="1" x14ac:dyDescent="0.25">
      <c r="A50" s="19"/>
      <c r="B50" s="300">
        <v>4</v>
      </c>
      <c r="C50" s="301" t="str">
        <f>A24</f>
        <v>IPORÁ</v>
      </c>
      <c r="D50" s="27">
        <f>C27</f>
        <v>3041088.11</v>
      </c>
    </row>
    <row r="51" spans="1:4" ht="14.25" customHeight="1" thickBot="1" x14ac:dyDescent="0.3">
      <c r="A51" s="19"/>
      <c r="B51" s="299"/>
      <c r="C51" s="302"/>
      <c r="D51" s="28">
        <f>D50/D40</f>
        <v>0.35902176004320696</v>
      </c>
    </row>
    <row r="52" spans="1:4" ht="14.25" customHeight="1" x14ac:dyDescent="0.25">
      <c r="A52" s="19"/>
      <c r="B52" s="300">
        <v>5</v>
      </c>
      <c r="C52" s="301" t="str">
        <f>A29</f>
        <v>NAZÁRIO</v>
      </c>
      <c r="D52" s="27">
        <f>C32</f>
        <v>1454472.89</v>
      </c>
    </row>
    <row r="53" spans="1:4" ht="14.25" customHeight="1" thickBot="1" x14ac:dyDescent="0.3">
      <c r="A53" s="19"/>
      <c r="B53" s="299"/>
      <c r="C53" s="302"/>
      <c r="D53" s="28">
        <f>D52/D40</f>
        <v>0.17171071603805974</v>
      </c>
    </row>
    <row r="54" spans="1:4" ht="14.25" customHeight="1" x14ac:dyDescent="0.25">
      <c r="A54" s="19"/>
      <c r="B54" s="73"/>
      <c r="C54" s="73"/>
      <c r="D54" s="74"/>
    </row>
    <row r="55" spans="1:4" ht="14.25" customHeight="1" thickBot="1" x14ac:dyDescent="0.3">
      <c r="A55" s="19"/>
    </row>
    <row r="56" spans="1:4" ht="14.25" customHeight="1" x14ac:dyDescent="0.25">
      <c r="A56" s="19"/>
      <c r="C56" s="298" t="s">
        <v>63</v>
      </c>
      <c r="D56" s="29">
        <f>D44+D46+D50+D48+D52</f>
        <v>8470484.0999999996</v>
      </c>
    </row>
    <row r="57" spans="1:4" ht="14.25" customHeight="1" thickBot="1" x14ac:dyDescent="0.3">
      <c r="A57" s="30"/>
      <c r="B57" s="31"/>
      <c r="C57" s="299"/>
      <c r="D57" s="32">
        <f>D56/D40</f>
        <v>1</v>
      </c>
    </row>
    <row r="58" spans="1:4" ht="14.25" customHeight="1" x14ac:dyDescent="0.25"/>
    <row r="59" spans="1:4" ht="14.25" customHeight="1" x14ac:dyDescent="0.25"/>
    <row r="60" spans="1:4" ht="14.25" customHeight="1" x14ac:dyDescent="0.25"/>
    <row r="61" spans="1:4" ht="14.25" customHeight="1" x14ac:dyDescent="0.25"/>
    <row r="62" spans="1:4" ht="14.25" customHeight="1" x14ac:dyDescent="0.25"/>
    <row r="63" spans="1:4" ht="14.25" customHeight="1" x14ac:dyDescent="0.25"/>
    <row r="64" spans="1: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  <row r="1006" ht="14.25" customHeight="1" x14ac:dyDescent="0.25"/>
    <row r="1007" ht="14.25" customHeight="1" x14ac:dyDescent="0.25"/>
    <row r="1008" ht="14.25" customHeight="1" x14ac:dyDescent="0.25"/>
    <row r="1009" ht="14.25" customHeight="1" x14ac:dyDescent="0.25"/>
    <row r="1010" ht="14.25" customHeight="1" x14ac:dyDescent="0.25"/>
    <row r="1011" ht="14.25" customHeight="1" x14ac:dyDescent="0.25"/>
    <row r="1012" ht="14.25" customHeight="1" x14ac:dyDescent="0.25"/>
    <row r="1013" ht="14.25" customHeight="1" x14ac:dyDescent="0.25"/>
  </sheetData>
  <mergeCells count="19">
    <mergeCell ref="B42:D42"/>
    <mergeCell ref="B1:C7"/>
    <mergeCell ref="A9:A12"/>
    <mergeCell ref="A13:D13"/>
    <mergeCell ref="A14:A17"/>
    <mergeCell ref="A24:A27"/>
    <mergeCell ref="A19:A22"/>
    <mergeCell ref="A29:A32"/>
    <mergeCell ref="C56:C57"/>
    <mergeCell ref="B44:B45"/>
    <mergeCell ref="C44:C45"/>
    <mergeCell ref="B46:B47"/>
    <mergeCell ref="C46:C47"/>
    <mergeCell ref="B48:B49"/>
    <mergeCell ref="B50:B51"/>
    <mergeCell ref="C50:C51"/>
    <mergeCell ref="C48:C49"/>
    <mergeCell ref="B52:B53"/>
    <mergeCell ref="C52:C53"/>
  </mergeCells>
  <pageMargins left="0.7" right="0.7" top="0.75" bottom="0.75" header="0" footer="0"/>
  <pageSetup paperSize="9" scale="5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M1001"/>
  <sheetViews>
    <sheetView showGridLines="0" tabSelected="1" workbookViewId="0">
      <selection activeCell="E9" sqref="E9"/>
    </sheetView>
  </sheetViews>
  <sheetFormatPr defaultColWidth="14.42578125" defaultRowHeight="15" customHeight="1" x14ac:dyDescent="0.25"/>
  <cols>
    <col min="2" max="2" width="10.28515625" customWidth="1"/>
    <col min="3" max="3" width="31.5703125" customWidth="1"/>
    <col min="4" max="4" width="23.7109375" customWidth="1"/>
    <col min="5" max="6" width="26.28515625" customWidth="1"/>
    <col min="7" max="7" width="10.28515625" bestFit="1" customWidth="1"/>
    <col min="8" max="8" width="24.5703125" hidden="1" customWidth="1"/>
    <col min="9" max="9" width="13.5703125" hidden="1" customWidth="1"/>
    <col min="10" max="13" width="8.7109375" hidden="1" customWidth="1"/>
    <col min="14" max="27" width="8.7109375" customWidth="1"/>
  </cols>
  <sheetData>
    <row r="2" spans="2:13" ht="12" customHeight="1" thickBot="1" x14ac:dyDescent="0.3"/>
    <row r="3" spans="2:13" ht="25.15" customHeight="1" thickBot="1" x14ac:dyDescent="0.3">
      <c r="B3" s="137" t="s">
        <v>156</v>
      </c>
      <c r="C3" s="138"/>
      <c r="D3" s="138"/>
      <c r="E3" s="138"/>
      <c r="F3" s="139"/>
      <c r="H3" s="1" t="s">
        <v>89</v>
      </c>
    </row>
    <row r="4" spans="2:13" ht="14.25" customHeight="1" x14ac:dyDescent="0.25">
      <c r="B4" s="90"/>
      <c r="C4" s="66"/>
      <c r="D4" s="66"/>
      <c r="E4" s="112"/>
      <c r="F4" s="119"/>
    </row>
    <row r="5" spans="2:13" ht="14.25" customHeight="1" x14ac:dyDescent="0.25">
      <c r="B5" s="90" t="s">
        <v>64</v>
      </c>
      <c r="C5" s="66" t="s">
        <v>67</v>
      </c>
      <c r="D5" s="66" t="s">
        <v>90</v>
      </c>
      <c r="E5" s="112" t="s">
        <v>99</v>
      </c>
      <c r="F5" s="120" t="s">
        <v>101</v>
      </c>
      <c r="G5" s="95" t="s">
        <v>100</v>
      </c>
    </row>
    <row r="6" spans="2:13" ht="14.25" customHeight="1" x14ac:dyDescent="0.25">
      <c r="B6" s="90">
        <v>1</v>
      </c>
      <c r="C6" s="66" t="str">
        <f>VLOOKUP(B6,'ORÇAMENTO CONSOLIDADO'!$B$44:$C$53,2,FALSE)</f>
        <v>ARENOPOLIS</v>
      </c>
      <c r="D6" s="66" t="str">
        <f>ARENOPOLIS!AC2</f>
        <v>MICRO</v>
      </c>
      <c r="E6" s="113">
        <f>IF(D6="MICRO",H6,"-")</f>
        <v>65854.823999999993</v>
      </c>
      <c r="F6" s="121" t="str">
        <f>IF(D6="CBUQ",H6*1,"-")</f>
        <v>-</v>
      </c>
      <c r="G6" s="96">
        <v>26794.44</v>
      </c>
      <c r="H6" s="135">
        <f>ARENOPOLIS!P40</f>
        <v>65854.823999999993</v>
      </c>
      <c r="I6" s="107"/>
      <c r="J6" s="1"/>
      <c r="K6" s="67"/>
    </row>
    <row r="7" spans="2:13" ht="14.25" customHeight="1" x14ac:dyDescent="0.25">
      <c r="B7" s="90">
        <v>2</v>
      </c>
      <c r="C7" s="66" t="str">
        <f>VLOOKUP(B7,'ORÇAMENTO CONSOLIDADO'!$B$44:$C$53,2,FALSE)</f>
        <v>AURILANDIA</v>
      </c>
      <c r="D7" s="110" t="str">
        <f>AURILANDIA!AC2</f>
        <v>MICRO</v>
      </c>
      <c r="E7" s="114">
        <f t="shared" ref="E7" si="0">IF(D7="MICRO",H7,"-")</f>
        <v>62777.006000000001</v>
      </c>
      <c r="F7" s="121" t="str">
        <f t="shared" ref="F7:F10" si="1">IF(D7="CBUQ",H7*1,"-")</f>
        <v>-</v>
      </c>
      <c r="G7" s="96">
        <v>25920</v>
      </c>
      <c r="H7" s="131">
        <f>AURILANDIA!P40</f>
        <v>62777.006000000001</v>
      </c>
      <c r="I7" s="79"/>
      <c r="J7" s="1"/>
      <c r="K7" s="67"/>
    </row>
    <row r="8" spans="2:13" ht="14.25" customHeight="1" x14ac:dyDescent="0.25">
      <c r="B8" s="109">
        <v>3</v>
      </c>
      <c r="C8" s="66" t="str">
        <f>VLOOKUP(B8,'ORÇAMENTO CONSOLIDADO'!$B$44:$C$53,2,FALSE)</f>
        <v>CACHOEIRA ALTA</v>
      </c>
      <c r="D8" s="125" t="str">
        <f>'CACHOEIRA ALTA'!AC5</f>
        <v>MICRO</v>
      </c>
      <c r="E8" s="126">
        <f>IF(D8="MICRO",H8,"-")</f>
        <v>39800</v>
      </c>
      <c r="F8" s="121" t="str">
        <f t="shared" si="1"/>
        <v>-</v>
      </c>
      <c r="G8" s="96">
        <v>10296.86</v>
      </c>
      <c r="H8" s="136" cm="1">
        <f t="array" ref="H8:M8">'CACHOEIRA ALTA'!P43:U43</f>
        <v>39800</v>
      </c>
      <c r="I8" s="127">
        <v>0</v>
      </c>
      <c r="J8" s="1">
        <v>0</v>
      </c>
      <c r="K8" s="67">
        <v>0</v>
      </c>
      <c r="L8">
        <v>0</v>
      </c>
      <c r="M8">
        <v>0</v>
      </c>
    </row>
    <row r="9" spans="2:13" ht="14.25" customHeight="1" x14ac:dyDescent="0.25">
      <c r="B9" s="90">
        <v>4</v>
      </c>
      <c r="C9" s="66" t="str">
        <f>VLOOKUP(B9,'ORÇAMENTO CONSOLIDADO'!$B$44:$C$53,2,FALSE)</f>
        <v>IPORÁ</v>
      </c>
      <c r="D9" s="111" t="str">
        <f>IPORÁ!AC2</f>
        <v>MICRO</v>
      </c>
      <c r="E9" s="115">
        <f>IF(D9="MICRO",H9,"-")</f>
        <v>126588.4</v>
      </c>
      <c r="F9" s="121" t="str">
        <f t="shared" si="1"/>
        <v>-</v>
      </c>
      <c r="G9" s="96">
        <v>34009.449999999997</v>
      </c>
      <c r="H9" s="131">
        <f>IPORÁ!P40</f>
        <v>126588.4</v>
      </c>
      <c r="I9" s="79"/>
      <c r="J9" s="1"/>
      <c r="K9" s="67"/>
    </row>
    <row r="10" spans="2:13" ht="14.25" customHeight="1" thickBot="1" x14ac:dyDescent="0.3">
      <c r="B10" s="90">
        <v>5</v>
      </c>
      <c r="C10" s="66" t="str">
        <f>VLOOKUP(B10,'ORÇAMENTO CONSOLIDADO'!$B$44:$C$53,2,FALSE)</f>
        <v>NAZÁRIO</v>
      </c>
      <c r="D10" s="111" t="str">
        <f>NAZÁRIO!AC2</f>
        <v>MICRO</v>
      </c>
      <c r="E10" s="115">
        <f>IF(D10="MICRO",H10,"-")</f>
        <v>70744</v>
      </c>
      <c r="F10" s="121" t="str">
        <f t="shared" si="1"/>
        <v>-</v>
      </c>
      <c r="G10" s="96"/>
      <c r="H10" s="134">
        <f>NAZÁRIO!P40</f>
        <v>70744</v>
      </c>
      <c r="I10" s="79"/>
      <c r="J10" s="1"/>
      <c r="K10" s="67"/>
    </row>
    <row r="11" spans="2:13" ht="14.25" customHeight="1" x14ac:dyDescent="0.25">
      <c r="B11" s="97" t="s">
        <v>91</v>
      </c>
      <c r="C11" s="98" t="s">
        <v>90</v>
      </c>
      <c r="D11" s="98" t="s">
        <v>96</v>
      </c>
      <c r="E11" s="116" t="s">
        <v>92</v>
      </c>
      <c r="F11" s="122" t="s">
        <v>93</v>
      </c>
      <c r="H11" s="68"/>
      <c r="I11" s="68"/>
    </row>
    <row r="12" spans="2:13" ht="14.25" customHeight="1" x14ac:dyDescent="0.25">
      <c r="B12" s="91">
        <f>COUNTIF($B$6:$F$10,C12)</f>
        <v>5</v>
      </c>
      <c r="C12" s="69" t="s">
        <v>57</v>
      </c>
      <c r="D12" s="78" t="s">
        <v>97</v>
      </c>
      <c r="E12" s="117">
        <f>SUM(E6:E10)</f>
        <v>365764.23</v>
      </c>
      <c r="F12" s="123">
        <f>E12/2</f>
        <v>182882.11499999999</v>
      </c>
      <c r="I12" s="68"/>
    </row>
    <row r="13" spans="2:13" ht="14.25" customHeight="1" thickBot="1" x14ac:dyDescent="0.3">
      <c r="B13" s="92">
        <f>COUNTIF($B$6:$F$10,C13)</f>
        <v>0</v>
      </c>
      <c r="C13" s="93" t="s">
        <v>1</v>
      </c>
      <c r="D13" s="94" t="s">
        <v>98</v>
      </c>
      <c r="E13" s="118">
        <f>SUM(F6:F10)</f>
        <v>0</v>
      </c>
      <c r="F13" s="124">
        <f>E13/2</f>
        <v>0</v>
      </c>
      <c r="I13" s="68"/>
    </row>
    <row r="14" spans="2:13" ht="14.25" customHeight="1" x14ac:dyDescent="0.25"/>
    <row r="15" spans="2:13" ht="14.25" customHeight="1" x14ac:dyDescent="0.25"/>
    <row r="16" spans="2:1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</sheetData>
  <mergeCells count="1">
    <mergeCell ref="B3:F3"/>
  </mergeCells>
  <pageMargins left="0.511811024" right="0.511811024" top="0.78740157499999996" bottom="0.7874015749999999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ARENOPOLIS</vt:lpstr>
      <vt:lpstr>AURILANDIA</vt:lpstr>
      <vt:lpstr>CACHOEIRA ALTA</vt:lpstr>
      <vt:lpstr>IPORÁ</vt:lpstr>
      <vt:lpstr>NAZÁRIO</vt:lpstr>
      <vt:lpstr>CRONOGRAMA CONSOLIDADO</vt:lpstr>
      <vt:lpstr>ORÇAMENTO CONSOLIDADO</vt:lpstr>
      <vt:lpstr>CAP. TÉC. OPERACIONAL</vt:lpstr>
      <vt:lpstr>'CRONOGRAMA CONSOLIDADO'!Excel_BuiltIn_Print_Area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Thais Araujo Vieira</dc:creator>
  <cp:lastModifiedBy>Altiviane de Medeiros Pereira</cp:lastModifiedBy>
  <cp:lastPrinted>2024-12-20T13:53:10Z</cp:lastPrinted>
  <dcterms:created xsi:type="dcterms:W3CDTF">2015-06-05T18:19:34Z</dcterms:created>
  <dcterms:modified xsi:type="dcterms:W3CDTF">2026-06-01T16:55:31Z</dcterms:modified>
</cp:coreProperties>
</file>